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7" i="5" l="1"/>
  <c r="N43" i="5" l="1"/>
  <c r="N159" i="5" l="1"/>
  <c r="N160" i="5"/>
  <c r="N161" i="5"/>
  <c r="N162" i="5"/>
  <c r="N163" i="5"/>
  <c r="N164" i="5"/>
  <c r="N198" i="5" l="1"/>
  <c r="P198" i="5" s="1"/>
  <c r="N197" i="5"/>
  <c r="P160" i="5"/>
  <c r="P161" i="5"/>
  <c r="P162" i="5"/>
  <c r="P163" i="5"/>
  <c r="N165" i="5"/>
  <c r="P165" i="5" s="1"/>
  <c r="P164" i="5"/>
  <c r="P159" i="5"/>
  <c r="N205" i="5" l="1"/>
  <c r="N116" i="5" l="1"/>
  <c r="N129" i="5" l="1"/>
  <c r="P129" i="5" s="1"/>
  <c r="N38" i="5" l="1"/>
  <c r="P38" i="5" s="1"/>
  <c r="N81" i="5" l="1"/>
  <c r="N82" i="5" s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2" i="5" l="1"/>
  <c r="P202" i="5" s="1"/>
  <c r="N203" i="5"/>
  <c r="P203" i="5" s="1"/>
  <c r="N204" i="5"/>
  <c r="P204" i="5" s="1"/>
  <c r="P205" i="5"/>
  <c r="N201" i="5"/>
  <c r="P201" i="5" s="1"/>
  <c r="N193" i="5"/>
  <c r="P193" i="5" s="1"/>
  <c r="N194" i="5"/>
  <c r="P194" i="5" s="1"/>
  <c r="N195" i="5"/>
  <c r="P195" i="5" s="1"/>
  <c r="N196" i="5"/>
  <c r="P196" i="5" s="1"/>
  <c r="P197" i="5"/>
  <c r="N192" i="5"/>
  <c r="P192" i="5" s="1"/>
  <c r="N189" i="5"/>
  <c r="N183" i="5"/>
  <c r="N184" i="5"/>
  <c r="N185" i="5"/>
  <c r="N186" i="5"/>
  <c r="N187" i="5"/>
  <c r="N188" i="5"/>
  <c r="N182" i="5"/>
  <c r="N177" i="5"/>
  <c r="P177" i="5" s="1"/>
  <c r="N178" i="5"/>
  <c r="P178" i="5" s="1"/>
  <c r="N179" i="5"/>
  <c r="P179" i="5" s="1"/>
  <c r="N176" i="5"/>
  <c r="P176" i="5" s="1"/>
  <c r="N169" i="5"/>
  <c r="P169" i="5" s="1"/>
  <c r="N170" i="5"/>
  <c r="P170" i="5" s="1"/>
  <c r="N171" i="5"/>
  <c r="P171" i="5" s="1"/>
  <c r="P172" i="5"/>
  <c r="N173" i="5"/>
  <c r="P173" i="5" s="1"/>
  <c r="N168" i="5"/>
  <c r="P168" i="5" s="1"/>
  <c r="N149" i="5"/>
  <c r="P14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48" i="5"/>
  <c r="P148" i="5" s="1"/>
  <c r="N132" i="5"/>
  <c r="P132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28" i="5"/>
  <c r="P128" i="5" s="1"/>
  <c r="N120" i="5"/>
  <c r="P120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19" i="5"/>
  <c r="P119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P116" i="5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P43" i="5"/>
  <c r="N40" i="5"/>
  <c r="P40" i="5" s="1"/>
  <c r="P27" i="5"/>
  <c r="N18" i="5"/>
  <c r="P18" i="5" s="1"/>
  <c r="N131" i="5"/>
  <c r="P131" i="5" s="1"/>
  <c r="N37" i="5"/>
  <c r="P37" i="5" s="1"/>
  <c r="P91" i="5" l="1"/>
  <c r="N9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N29" i="5"/>
  <c r="P29" i="5" s="1"/>
  <c r="N19" i="5"/>
  <c r="P19" i="5" s="1"/>
  <c r="N20" i="5"/>
  <c r="P20" i="5" s="1"/>
  <c r="N21" i="5"/>
  <c r="P21" i="5" s="1"/>
  <c r="N22" i="5"/>
  <c r="P22" i="5" s="1"/>
  <c r="P207" i="5" l="1"/>
  <c r="P209" i="5" l="1"/>
  <c r="P211" i="5" s="1"/>
</calcChain>
</file>

<file path=xl/comments1.xml><?xml version="1.0" encoding="utf-8"?>
<comments xmlns="http://schemas.openxmlformats.org/spreadsheetml/2006/main">
  <authors>
    <author>PC</author>
  </authors>
  <commentList>
    <comment ref="O1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pol.784402801 R00 odstr.malby
pol-784497901 R00/rozmytí po odstr.malby</t>
        </r>
      </text>
    </comment>
    <comment ref="O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Pol.784191201</t>
        </r>
      </text>
    </comment>
    <comment ref="O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pol.784195212</t>
        </r>
      </text>
    </comment>
    <comment ref="O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Pol.785412800      pol.i pro současné odstranění tapet nalepenýchve více vrstvách</t>
        </r>
      </text>
    </comment>
    <comment ref="O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Pol.784498921</t>
        </r>
      </text>
    </comment>
    <comment ref="O2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pol.783323130-88,80
pol.783903811-39,60 /odmaštění,očištění apod/</t>
        </r>
      </text>
    </comment>
    <comment ref="O3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pol.783424140-nátěr 34,10
pol.783401811-odstranění nátěru-2,55 m
</t>
        </r>
      </text>
    </comment>
    <comment ref="O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pol.783623920</t>
        </r>
      </text>
    </comment>
    <comment ref="O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pol.783624920</t>
        </r>
      </text>
    </comment>
    <comment ref="O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224900 nátěr 
1114,5-kč
pol.783 201811 očištění
18,9 kč</t>
        </r>
      </text>
    </comment>
    <comment ref="O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pol.783 624920</t>
        </r>
      </text>
    </comment>
    <comment ref="O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jednonás.+email 139Kč
pol..783623900 155 kč/m2 +
odmaštění 39,6 Kč/m2
pol.783903811
</t>
        </r>
      </text>
    </comment>
    <comment ref="O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odmaštění 39,6 Kč m2 pol.783903811
nátěr 195 Kč/m2
pol.783622920</t>
        </r>
      </text>
    </comment>
    <comment ref="O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4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lepení+pokl. 145,5
pol.776521100
 </t>
        </r>
      </text>
    </comment>
    <comment ref="O4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pol.632415102TR2</t>
        </r>
      </text>
    </comment>
    <comment ref="O4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4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pol.776421100RU1</t>
        </r>
      </text>
    </comment>
    <comment ref="O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pol.776401800</t>
        </r>
      </text>
    </comment>
    <comment ref="O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pol.776511820</t>
        </r>
      </text>
    </comment>
    <comment ref="O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541811</t>
        </r>
      </text>
    </comment>
    <comment ref="O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541400</t>
        </r>
      </text>
    </comment>
    <comment ref="O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775 542021</t>
        </r>
      </text>
    </comment>
    <comment ref="O5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pol.632451034</t>
        </r>
      </text>
    </comment>
    <comment ref="O6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pol.63241111</t>
        </r>
      </text>
    </comment>
    <comment ref="O6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pol.632413106R00</t>
        </r>
      </text>
    </comment>
    <comment ref="O6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 452431</t>
        </r>
      </text>
    </comment>
    <comment ref="O6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524901</t>
        </r>
      </text>
    </comment>
    <comment ref="O6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591901</t>
        </r>
      </text>
    </comment>
    <comment ref="O7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591900</t>
        </r>
      </text>
    </comment>
    <comment ref="O7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 599130</t>
        </r>
      </text>
    </comment>
    <comment ref="O7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pol.775599141</t>
        </r>
      </text>
    </comment>
    <comment ref="O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521800</t>
        </r>
      </text>
    </comment>
    <comment ref="O7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775 541811</t>
        </r>
      </text>
    </comment>
    <comment ref="O8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771575106RT1</t>
        </r>
      </text>
    </comment>
    <comment ref="O8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 475014RU7</t>
        </r>
      </text>
    </comment>
    <comment ref="O8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8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pol.632415104RT2</t>
        </r>
      </text>
    </comment>
    <comment ref="O9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 pol.781210131R00</t>
        </r>
      </text>
    </comment>
    <comment ref="O9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319201311</t>
        </r>
      </text>
    </comment>
    <comment ref="O9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612473181R00
</t>
        </r>
      </text>
    </comment>
    <comment ref="O9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  <comment ref="O10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pol.642944121RT4
</t>
        </r>
      </text>
    </comment>
    <comment ref="O11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pol.766 661112R00</t>
        </r>
      </text>
    </comment>
    <comment ref="O11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255024RT1</t>
        </r>
      </text>
    </comment>
    <comment ref="O12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668111</t>
        </r>
      </text>
    </comment>
    <comment ref="O12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pol.346 244312R00</t>
        </r>
      </text>
    </comment>
    <comment ref="O12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 255026RT1</t>
        </r>
      </text>
    </comment>
    <comment ref="O12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pol.342012221RT1</t>
        </r>
      </text>
    </comment>
    <comment ref="O12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 416022123R00</t>
        </r>
      </text>
    </comment>
    <comment ref="O13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pol.620991121</t>
        </r>
      </text>
    </comment>
    <comment ref="O13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po.612 401391</t>
        </r>
      </text>
    </comment>
    <comment ref="O13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pol.612409991 RT2</t>
        </r>
      </text>
    </comment>
    <comment ref="O13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 423531R00</t>
        </r>
      </text>
    </comment>
    <comment ref="O13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pol.602011131RT3 130Kč
pol.602011102R00   67,5Kč</t>
        </r>
      </text>
    </comment>
    <comment ref="O13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pol.-612473182R00</t>
        </r>
      </text>
    </comment>
    <comment ref="O137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pol.612481211RT2</t>
        </r>
      </text>
    </comment>
    <comment ref="O13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pol.953946111R00</t>
        </r>
      </text>
    </comment>
    <comment ref="O13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
624635301</t>
        </r>
      </text>
    </comment>
    <comment ref="O14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pol.611421431RT2</t>
        </r>
      </text>
    </comment>
    <comment ref="O14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pol.611 471413R00</t>
        </r>
      </text>
    </comment>
    <comment ref="O14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pol.612471413R00</t>
        </r>
      </text>
    </comment>
    <comment ref="O148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031132R00</t>
        </r>
      </text>
    </comment>
    <comment ref="O149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 962 031133R00</t>
        </r>
      </text>
    </comment>
    <comment ref="O150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 043331</t>
        </r>
      </text>
    </comment>
    <comment ref="O151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pol.965081713RT1</t>
        </r>
      </text>
    </comment>
    <comment ref="O152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pol.978059531</t>
        </r>
      </text>
    </comment>
    <comment ref="O153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pol.978 013191</t>
        </r>
      </text>
    </comment>
    <comment ref="O154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pol.973 031345</t>
        </r>
      </text>
    </comment>
    <comment ref="O155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pol.962 031133</t>
        </r>
      </text>
    </comment>
    <comment ref="O15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pol.968 072455</t>
        </r>
      </text>
    </comment>
    <comment ref="O176" authorId="0" shapeId="0">
      <text>
        <r>
          <rPr>
            <b/>
            <sz val="9"/>
            <color indexed="81"/>
            <rFont val="Tahoma"/>
            <family val="2"/>
            <charset val="238"/>
          </rPr>
          <t>PC:</t>
        </r>
        <r>
          <rPr>
            <sz val="9"/>
            <color indexed="81"/>
            <rFont val="Tahoma"/>
            <family val="2"/>
            <charset val="238"/>
          </rPr>
          <t xml:space="preserve">
pol.771212002RT3</t>
        </r>
      </text>
    </comment>
  </commentList>
</comments>
</file>

<file path=xl/sharedStrings.xml><?xml version="1.0" encoding="utf-8"?>
<sst xmlns="http://schemas.openxmlformats.org/spreadsheetml/2006/main" count="670" uniqueCount="358">
  <si>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</si>
  <si>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</si>
  <si>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</si>
  <si>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</si>
  <si>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</si>
  <si>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</si>
  <si>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</si>
  <si>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</si>
  <si>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</si>
  <si>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</si>
  <si>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</si>
  <si>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</si>
  <si>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</si>
  <si>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</si>
  <si>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</si>
  <si>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</si>
  <si>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</si>
  <si>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</si>
  <si>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</si>
  <si>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</si>
  <si>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</si>
  <si>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</si>
  <si>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</si>
  <si>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</si>
  <si>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</si>
  <si>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</si>
  <si>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</si>
  <si>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</si>
  <si>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</si>
  <si>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</si>
  <si>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</si>
  <si>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</si>
  <si>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</si>
  <si>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</si>
  <si>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</si>
  <si>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</si>
  <si>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</si>
  <si>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</si>
  <si>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</si>
  <si>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</si>
  <si>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</si>
  <si>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</si>
  <si>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</si>
  <si>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</si>
  <si>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</si>
  <si>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</si>
  <si>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</si>
  <si>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</si>
  <si>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</si>
  <si>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</si>
  <si>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</si>
  <si>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</si>
  <si>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</si>
  <si>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</si>
  <si>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</si>
  <si>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</si>
  <si>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</si>
  <si>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</si>
  <si>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</si>
  <si>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</si>
  <si>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</si>
  <si>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</si>
  <si>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</si>
  <si>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</si>
  <si>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</si>
  <si>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</si>
  <si>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</si>
  <si>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</si>
  <si>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</si>
  <si>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</si>
  <si>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</si>
  <si>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</si>
  <si>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</si>
  <si>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</si>
  <si>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</si>
  <si>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</si>
  <si>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synt.dvojnásob. dřev.kcí-garnyže,vest.nábytek apod. apod.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</si>
  <si>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</si>
  <si>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</si>
  <si>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</si>
  <si>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</si>
  <si>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</si>
  <si>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</si>
  <si>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</si>
  <si>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</si>
  <si>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</si>
  <si>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</si>
  <si>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</si>
  <si>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</si>
  <si>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</si>
  <si>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</si>
  <si>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</si>
  <si>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</si>
  <si>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</si>
  <si>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</si>
  <si>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</si>
  <si>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</si>
  <si>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</si>
  <si>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</si>
  <si>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</si>
  <si>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</si>
  <si>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</si>
  <si>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</si>
  <si>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</si>
  <si>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</si>
  <si>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</si>
  <si>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</si>
  <si>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</si>
  <si>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</si>
  <si>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</si>
  <si>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</si>
  <si>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</si>
  <si>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</si>
  <si>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</si>
  <si>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</si>
  <si>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</si>
  <si>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</si>
  <si>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</si>
  <si>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</si>
  <si>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</si>
  <si>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</si>
  <si>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</si>
  <si>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</si>
  <si>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</si>
  <si>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</si>
  <si>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</si>
  <si>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</si>
  <si>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</si>
  <si>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</si>
  <si>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</si>
  <si>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</si>
  <si>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</si>
  <si>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</si>
  <si>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</si>
  <si>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</si>
  <si>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</si>
  <si>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</si>
  <si>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</si>
  <si>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</si>
  <si>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</si>
  <si>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</si>
  <si>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</si>
  <si>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</si>
  <si>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</si>
  <si>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</si>
  <si>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</si>
  <si>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</si>
  <si>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</si>
  <si>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</si>
  <si>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</si>
  <si>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</si>
  <si>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</si>
  <si>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</si>
  <si>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</si>
  <si>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</si>
  <si>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</si>
  <si>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</si>
  <si>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</si>
  <si>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</si>
  <si>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</si>
  <si>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</si>
  <si>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</si>
  <si>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</si>
  <si>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</si>
  <si>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</si>
  <si>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</si>
  <si>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</si>
  <si>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</si>
  <si>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</si>
  <si>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</si>
  <si>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</si>
  <si>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</si>
  <si>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</si>
  <si>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</si>
  <si>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</si>
  <si>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</si>
  <si>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</si>
  <si>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</si>
  <si>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</si>
  <si>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</si>
  <si>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</si>
  <si>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</si>
  <si>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</si>
  <si>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</si>
  <si>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</si>
  <si>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</si>
  <si>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</si>
  <si>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</si>
  <si>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</si>
  <si>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</si>
  <si>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</si>
  <si>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</si>
  <si>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</si>
  <si>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</si>
  <si>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</si>
  <si>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</si>
  <si>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</si>
  <si>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</si>
  <si>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</si>
  <si>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</si>
  <si>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</si>
  <si>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</si>
  <si>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</si>
  <si>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</si>
  <si>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</si>
  <si>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</si>
  <si>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</si>
  <si>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</si>
  <si>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</si>
  <si>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</si>
  <si>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</si>
  <si>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</si>
  <si>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</si>
  <si>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</si>
  <si>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</si>
  <si>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</si>
  <si>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</si>
  <si>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</si>
  <si>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</si>
  <si>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</si>
  <si>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</si>
  <si>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</si>
  <si>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</si>
  <si>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</si>
  <si>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</si>
  <si>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</si>
  <si>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</si>
  <si>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</si>
  <si>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</si>
  <si>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</si>
  <si>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</si>
  <si>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</si>
  <si>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</si>
  <si>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</si>
  <si>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</si>
  <si>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</si>
  <si>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</si>
  <si>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</si>
  <si>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</si>
  <si>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</si>
  <si>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</si>
  <si>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</si>
  <si>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</si>
  <si>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</si>
  <si>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</si>
  <si>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</si>
  <si>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</si>
  <si>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</si>
  <si>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</si>
  <si>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</si>
  <si>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</si>
  <si>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</si>
  <si>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</si>
  <si>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</si>
  <si>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</si>
  <si>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</si>
  <si>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</si>
  <si>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</si>
  <si>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</si>
  <si>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</si>
  <si>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</si>
  <si>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</si>
  <si>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</si>
  <si>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</si>
  <si>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</si>
  <si>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</si>
  <si>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</si>
  <si>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</si>
  <si>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</si>
  <si>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</si>
  <si>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</si>
  <si>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</si>
  <si>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</si>
  <si>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</si>
  <si>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</si>
  <si>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</si>
  <si>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</si>
  <si>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</si>
  <si>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</si>
  <si>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</si>
  <si>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</si>
  <si>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</si>
  <si>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</si>
  <si>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</si>
  <si>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</si>
  <si>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</si>
  <si>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</si>
  <si>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</si>
  <si>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</si>
  <si>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</si>
  <si>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</si>
  <si>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</si>
  <si>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t>podpis za středisko</t>
  </si>
  <si>
    <t>podpis za TO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</si>
  <si>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</si>
  <si>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</si>
  <si>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</si>
  <si>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</si>
  <si>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</si>
  <si>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</si>
  <si>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</si>
  <si>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</si>
  <si>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</si>
  <si>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</si>
  <si>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</si>
  <si>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</si>
  <si>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</si>
  <si>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</si>
  <si>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</si>
  <si>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</si>
  <si>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</si>
  <si>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</si>
  <si>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</si>
  <si>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</si>
  <si>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</si>
  <si>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</si>
  <si>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</si>
  <si>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</si>
  <si>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</si>
  <si>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</si>
  <si>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</si>
  <si>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</si>
  <si>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</si>
  <si>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</si>
  <si>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</si>
  <si>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</si>
  <si>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</si>
  <si>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</si>
  <si>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</si>
  <si>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</si>
  <si>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</si>
  <si>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</si>
  <si>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</si>
  <si>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</si>
  <si>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</si>
  <si>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</si>
  <si>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</si>
  <si>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</si>
  <si>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</si>
  <si>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</si>
  <si>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</si>
  <si>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</si>
  <si>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</si>
  <si>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</si>
  <si>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</si>
  <si>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</si>
  <si>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</si>
  <si>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</si>
  <si>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</si>
  <si>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</si>
  <si>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cena pro rok 2024</t>
  </si>
  <si>
    <t>SVJ</t>
  </si>
  <si>
    <t>Pozn. V rámci elektroinstalace budou do bytu dodány svítidla do předsíně, koupelny, WC.</t>
  </si>
  <si>
    <t>ČSL.ARMÁDY</t>
  </si>
  <si>
    <r>
      <rPr>
        <b/>
        <u/>
        <sz val="12"/>
        <color theme="1"/>
        <rFont val="Calibri"/>
        <family val="2"/>
        <charset val="238"/>
        <scheme val="minor"/>
      </rPr>
      <t>Byt po silném kuřákovi.</t>
    </r>
    <r>
      <rPr>
        <b/>
        <sz val="12"/>
        <color theme="1"/>
        <rFont val="Calibri"/>
        <family val="2"/>
        <charset val="238"/>
        <scheme val="minor"/>
      </rPr>
      <t>Demontáž a likvidace KL + sporáku, infrazáříče a garnyže  a doplnění plochy stěny xps; demontáž jádra a nová vyzdívka, demontáž  vest. skříně, nová elektroinstalace + revize; nové rozvody ZTI; nové PVC, vyrovnat povrch podlahy po předchozí krytině, nové zárubně, dveře a prahy, stěny potáhnout tmelem se sítí,oštukovat, aplikace nikotinové bariéry, nová výmalba;  nové nátěry zárubní,trubek a tělesa ÚT, do koupelny infrazářič, nové obklady, dlažby a zařizovací předměty; seřídit okna a dveře; důkladný úklid vč. oken. Zachovat STA.</t>
    </r>
  </si>
  <si>
    <t>V případě opačného uspořádání , platí údaje zrcadlově. Na boční stěnu navazuje pruh v šířce 80 cm a výšce 130 cm.</t>
  </si>
  <si>
    <t>příloha č. 1 písemné vysvětlení VZD</t>
  </si>
  <si>
    <t>písemné vysvětlení VZD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</si>
</sst>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 ;[Red]\-#,##0\ "/>
    <numFmt numFmtId="165" formatCode="#,##0.00\ &quot;Kč&quot;"/>
  </numFmts>
  <fonts count="1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5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164" fontId="2" fillId="2" borderId="0" xfId="0" applyNumberFormat="1" applyFont="1" applyFill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5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5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8" fillId="2" borderId="0" xfId="0" applyFont="1" applyFill="1" applyAlignment="1">
      <alignment horizontal="center" vertical="top" wrapText="1" shrinkToFi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7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2" fillId="2" borderId="0" xfId="1" applyFill="1"/>
    <xf numFmtId="0" fontId="11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3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4" fillId="5" borderId="0" xfId="0" applyFont="1" applyFill="1" applyAlignment="1">
      <alignment horizontal="center" vertical="center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xmlns="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xmlns="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xmlns="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3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4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1:Q218"/>
  <sheetViews>
    <sheetView tabSelected="1" view="pageBreakPreview" zoomScaleNormal="100" zoomScaleSheetLayoutView="100" workbookViewId="0">
      <selection activeCell="O6" sqref="O6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6.42578125" style="3" customWidth="1"/>
    <col min="6" max="6" width="5.5703125" style="3" customWidth="1"/>
    <col min="7" max="7" width="6.5703125" style="3" customWidth="1"/>
    <col min="8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7" width="33" style="5" customWidth="1"/>
    <col min="18" max="16384" width="9.140625" style="5"/>
  </cols>
  <sheetData>
    <row r="1" spans="1:16" x14ac:dyDescent="0.25">
      <c r="N1" s="3" t="s">
        <v>356</v>
      </c>
    </row>
    <row r="2" spans="1:16" ht="21" customHeight="1" x14ac:dyDescent="0.25"/>
    <row r="3" spans="1:16" ht="18.75" x14ac:dyDescent="0.25">
      <c r="C3" s="54" t="s">
        <v>300</v>
      </c>
      <c r="F3" s="70"/>
      <c r="J3" s="71"/>
    </row>
    <row r="5" spans="1:16" ht="21" customHeight="1" x14ac:dyDescent="0.25">
      <c r="C5" s="6" t="s">
        <v>44</v>
      </c>
      <c r="L5" s="63"/>
    </row>
    <row r="6" spans="1:16" ht="21" customHeight="1" x14ac:dyDescent="0.25">
      <c r="C6" s="7" t="s">
        <v>286</v>
      </c>
      <c r="D6" s="76" t="s">
        <v>353</v>
      </c>
      <c r="E6" s="76"/>
      <c r="F6" s="76"/>
      <c r="G6" s="76"/>
      <c r="H6" s="76"/>
      <c r="J6" s="52"/>
      <c r="K6" s="53"/>
      <c r="L6" s="53"/>
      <c r="M6" s="53"/>
    </row>
    <row r="7" spans="1:16" ht="21" customHeight="1" x14ac:dyDescent="0.25">
      <c r="C7" s="7" t="s">
        <v>287</v>
      </c>
      <c r="D7" s="79">
        <v>2692</v>
      </c>
      <c r="E7" s="79"/>
      <c r="F7" s="79"/>
      <c r="G7" s="82" t="s">
        <v>351</v>
      </c>
      <c r="H7" s="82"/>
      <c r="J7" s="72"/>
      <c r="K7" s="53"/>
      <c r="L7" s="72"/>
      <c r="M7" s="52"/>
    </row>
    <row r="8" spans="1:16" ht="20.25" customHeight="1" x14ac:dyDescent="0.25">
      <c r="C8" s="7" t="s">
        <v>288</v>
      </c>
      <c r="D8" s="76">
        <v>30</v>
      </c>
      <c r="E8" s="76"/>
      <c r="F8" s="76"/>
      <c r="G8" s="83"/>
      <c r="H8" s="83"/>
      <c r="J8" s="53"/>
      <c r="K8" s="52"/>
      <c r="L8" s="71"/>
      <c r="M8" s="72"/>
    </row>
    <row r="9" spans="1:16" ht="20.25" customHeight="1" x14ac:dyDescent="0.25">
      <c r="C9" s="7" t="s">
        <v>289</v>
      </c>
      <c r="D9" s="80"/>
      <c r="E9" s="81"/>
      <c r="F9" s="81"/>
      <c r="G9" s="81"/>
      <c r="H9" s="81"/>
      <c r="J9" s="53"/>
      <c r="K9" s="52"/>
      <c r="L9" s="52"/>
      <c r="M9" s="52"/>
    </row>
    <row r="10" spans="1:16" ht="22.5" customHeight="1" x14ac:dyDescent="0.25">
      <c r="C10" s="7" t="s">
        <v>290</v>
      </c>
      <c r="D10" s="75" t="s">
        <v>357</v>
      </c>
      <c r="E10" s="76"/>
      <c r="F10" s="76"/>
      <c r="G10" s="76"/>
      <c r="H10" s="76"/>
      <c r="J10" s="53"/>
      <c r="K10" s="53"/>
      <c r="L10" s="53"/>
      <c r="M10" s="52"/>
    </row>
    <row r="11" spans="1:16" ht="22.5" customHeight="1" x14ac:dyDescent="0.25">
      <c r="C11" s="7" t="s">
        <v>311</v>
      </c>
      <c r="D11" s="20"/>
      <c r="E11" s="3">
        <v>150</v>
      </c>
      <c r="F11" s="20"/>
      <c r="G11" s="3">
        <v>180</v>
      </c>
      <c r="H11" s="20"/>
      <c r="I11" s="3" t="s">
        <v>312</v>
      </c>
    </row>
    <row r="12" spans="1:16" ht="22.5" customHeight="1" x14ac:dyDescent="0.25">
      <c r="C12" s="7" t="s">
        <v>313</v>
      </c>
      <c r="D12" s="55"/>
      <c r="E12" s="55"/>
      <c r="F12" s="55"/>
      <c r="G12" s="56"/>
      <c r="H12" s="55"/>
      <c r="I12" s="56"/>
      <c r="J12" s="57"/>
      <c r="K12" s="56"/>
      <c r="L12" s="55"/>
      <c r="M12" s="56"/>
      <c r="N12" s="56"/>
      <c r="O12" s="5"/>
      <c r="P12" s="5"/>
    </row>
    <row r="13" spans="1:16" ht="22.5" customHeight="1" x14ac:dyDescent="0.25">
      <c r="C13" s="7"/>
      <c r="D13" s="58"/>
      <c r="E13" s="59"/>
      <c r="F13" s="60"/>
      <c r="G13" s="59"/>
      <c r="H13" s="61"/>
      <c r="I13" s="59"/>
      <c r="J13" s="59"/>
      <c r="K13" s="60"/>
      <c r="L13" s="60"/>
      <c r="M13" s="60"/>
      <c r="N13" s="61"/>
      <c r="O13" s="5"/>
      <c r="P13" s="41"/>
    </row>
    <row r="14" spans="1:16" ht="22.5" customHeight="1" x14ac:dyDescent="0.25">
      <c r="C14" s="7" t="s">
        <v>314</v>
      </c>
      <c r="D14" s="61"/>
      <c r="E14" s="61"/>
      <c r="F14" s="61"/>
      <c r="G14" s="61"/>
      <c r="H14" s="61"/>
      <c r="I14" s="60"/>
      <c r="J14" s="60"/>
      <c r="K14" s="60"/>
      <c r="L14" s="60"/>
      <c r="M14" s="60"/>
      <c r="N14" s="60"/>
      <c r="O14" s="63"/>
    </row>
    <row r="15" spans="1:16" ht="2.4500000000000002" customHeight="1" thickBot="1" x14ac:dyDescent="0.3">
      <c r="C15" s="7"/>
      <c r="H15" s="65" t="s">
        <v>3</v>
      </c>
    </row>
    <row r="16" spans="1:16" ht="44.45" customHeight="1" x14ac:dyDescent="0.25">
      <c r="A16" s="8" t="s">
        <v>104</v>
      </c>
      <c r="B16" s="67" t="s">
        <v>227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315</v>
      </c>
      <c r="K16" s="11" t="s">
        <v>298</v>
      </c>
      <c r="L16" s="11" t="s">
        <v>50</v>
      </c>
      <c r="M16" s="11" t="s">
        <v>51</v>
      </c>
      <c r="N16" s="12" t="s">
        <v>59</v>
      </c>
      <c r="O16" s="13" t="s">
        <v>350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81</v>
      </c>
      <c r="D18" s="20" t="s">
        <v>5</v>
      </c>
      <c r="E18" s="74">
        <v>18</v>
      </c>
      <c r="F18" s="74">
        <v>36</v>
      </c>
      <c r="G18" s="74"/>
      <c r="H18" s="74"/>
      <c r="I18" s="74"/>
      <c r="J18" s="74"/>
      <c r="K18" s="74"/>
      <c r="L18" s="74"/>
      <c r="M18" s="74"/>
      <c r="N18" s="20">
        <f t="shared" ref="N18:N26" si="0">SUM(E18:M18)</f>
        <v>54</v>
      </c>
      <c r="O18" s="20"/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>
        <v>13</v>
      </c>
      <c r="E19" s="74">
        <v>18</v>
      </c>
      <c r="F19" s="74">
        <v>36</v>
      </c>
      <c r="G19" s="74"/>
      <c r="H19" s="74"/>
      <c r="I19" s="74"/>
      <c r="J19" s="74"/>
      <c r="K19" s="74"/>
      <c r="L19" s="74">
        <v>10</v>
      </c>
      <c r="M19" s="74">
        <v>12</v>
      </c>
      <c r="N19" s="20">
        <f t="shared" si="0"/>
        <v>76</v>
      </c>
      <c r="O19" s="20"/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228</v>
      </c>
      <c r="D20" s="20" t="s">
        <v>5</v>
      </c>
      <c r="E20" s="74">
        <v>18</v>
      </c>
      <c r="F20" s="74">
        <v>36</v>
      </c>
      <c r="G20" s="74"/>
      <c r="H20" s="74"/>
      <c r="I20" s="74"/>
      <c r="J20" s="74"/>
      <c r="K20" s="74"/>
      <c r="L20" s="74">
        <v>10</v>
      </c>
      <c r="M20" s="74">
        <v>12</v>
      </c>
      <c r="N20" s="20">
        <f t="shared" si="0"/>
        <v>76</v>
      </c>
      <c r="O20" s="20"/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91</v>
      </c>
      <c r="D21" s="20" t="s">
        <v>22</v>
      </c>
      <c r="E21" s="20">
        <v>4</v>
      </c>
      <c r="F21" s="20"/>
      <c r="G21" s="20"/>
      <c r="H21" s="20"/>
      <c r="I21" s="20"/>
      <c r="J21" s="20"/>
      <c r="K21" s="20"/>
      <c r="L21" s="20"/>
      <c r="M21" s="20"/>
      <c r="N21" s="20">
        <f t="shared" si="0"/>
        <v>4</v>
      </c>
      <c r="O21" s="20"/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/>
      <c r="P22" s="21">
        <f t="shared" si="1"/>
        <v>0</v>
      </c>
    </row>
    <row r="23" spans="1:16" ht="28.9" customHeight="1" x14ac:dyDescent="0.25">
      <c r="A23" s="19" t="s">
        <v>12</v>
      </c>
      <c r="B23" s="20" t="s">
        <v>12</v>
      </c>
      <c r="C23" s="2" t="s">
        <v>271</v>
      </c>
      <c r="D23" s="20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20"/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274</v>
      </c>
      <c r="D24" s="20" t="s">
        <v>5</v>
      </c>
      <c r="E24" s="20"/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/>
      <c r="P24" s="21">
        <f t="shared" si="1"/>
        <v>0</v>
      </c>
    </row>
    <row r="25" spans="1:16" ht="21.6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4</v>
      </c>
      <c r="F25" s="20"/>
      <c r="G25" s="20"/>
      <c r="H25" s="20"/>
      <c r="I25" s="20"/>
      <c r="J25" s="20"/>
      <c r="K25" s="20"/>
      <c r="L25" s="20"/>
      <c r="M25" s="20"/>
      <c r="N25" s="20">
        <f t="shared" si="0"/>
        <v>4</v>
      </c>
      <c r="O25" s="20"/>
      <c r="P25" s="21">
        <f t="shared" si="1"/>
        <v>0</v>
      </c>
    </row>
    <row r="26" spans="1:16" ht="22.15" customHeight="1" x14ac:dyDescent="0.25">
      <c r="A26" s="19" t="s">
        <v>16</v>
      </c>
      <c r="B26" s="20" t="s">
        <v>16</v>
      </c>
      <c r="C26" s="1" t="s">
        <v>231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N26" s="20">
        <f t="shared" si="0"/>
        <v>4</v>
      </c>
      <c r="O26" s="20"/>
      <c r="P26" s="21">
        <f t="shared" si="1"/>
        <v>0</v>
      </c>
    </row>
    <row r="27" spans="1:16" ht="15.75" customHeight="1" x14ac:dyDescent="0.25">
      <c r="A27" s="19" t="s">
        <v>319</v>
      </c>
      <c r="B27" s="23"/>
      <c r="C27" s="1" t="s">
        <v>347</v>
      </c>
      <c r="D27" s="20" t="s">
        <v>5</v>
      </c>
      <c r="E27" s="20">
        <v>54</v>
      </c>
      <c r="F27" s="20"/>
      <c r="G27" s="20"/>
      <c r="H27" s="20"/>
      <c r="I27" s="20"/>
      <c r="J27" s="20"/>
      <c r="K27" s="20"/>
      <c r="L27" s="20"/>
      <c r="M27" s="20"/>
      <c r="N27" s="20">
        <f>SUM(E27:M27)</f>
        <v>54</v>
      </c>
      <c r="O27" s="20"/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238</v>
      </c>
      <c r="D29" s="20" t="s">
        <v>5</v>
      </c>
      <c r="E29" s="20"/>
      <c r="F29" s="20"/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3</v>
      </c>
      <c r="O29" s="20"/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239</v>
      </c>
      <c r="D30" s="20" t="s">
        <v>60</v>
      </c>
      <c r="E30" s="20"/>
      <c r="F30" s="20"/>
      <c r="G30" s="20">
        <v>5</v>
      </c>
      <c r="H30" s="20"/>
      <c r="I30" s="20"/>
      <c r="J30" s="20"/>
      <c r="K30" s="20"/>
      <c r="L30" s="20"/>
      <c r="M30" s="20"/>
      <c r="N30" s="20">
        <f t="shared" si="2"/>
        <v>5</v>
      </c>
      <c r="O30" s="20"/>
      <c r="P30" s="21">
        <f t="shared" si="1"/>
        <v>0</v>
      </c>
    </row>
    <row r="31" spans="1:16" ht="21" customHeight="1" x14ac:dyDescent="0.25">
      <c r="A31" s="19" t="s">
        <v>33</v>
      </c>
      <c r="B31" s="20" t="s">
        <v>7</v>
      </c>
      <c r="C31" s="1" t="s">
        <v>240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/>
      <c r="P31" s="21">
        <f t="shared" si="1"/>
        <v>0</v>
      </c>
    </row>
    <row r="32" spans="1:16" ht="27" customHeight="1" x14ac:dyDescent="0.25">
      <c r="A32" s="19" t="s">
        <v>39</v>
      </c>
      <c r="B32" s="20" t="s">
        <v>9</v>
      </c>
      <c r="C32" s="1" t="s">
        <v>77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/>
      <c r="P32" s="21">
        <f t="shared" si="1"/>
        <v>0</v>
      </c>
    </row>
    <row r="33" spans="1:16" x14ac:dyDescent="0.25">
      <c r="A33" s="19" t="s">
        <v>100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/>
      <c r="H33" s="20"/>
      <c r="I33" s="20"/>
      <c r="J33" s="20"/>
      <c r="K33" s="20"/>
      <c r="L33" s="20">
        <v>1.25</v>
      </c>
      <c r="M33" s="20">
        <v>1.25</v>
      </c>
      <c r="N33" s="20">
        <f t="shared" si="2"/>
        <v>5</v>
      </c>
      <c r="O33" s="20"/>
      <c r="P33" s="21">
        <f t="shared" si="1"/>
        <v>0</v>
      </c>
    </row>
    <row r="34" spans="1:16" x14ac:dyDescent="0.25">
      <c r="A34" s="19" t="s">
        <v>101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 t="shared" si="2"/>
        <v>0</v>
      </c>
      <c r="O34" s="20"/>
      <c r="P34" s="21">
        <f t="shared" si="1"/>
        <v>0</v>
      </c>
    </row>
    <row r="35" spans="1:16" ht="31.15" customHeight="1" x14ac:dyDescent="0.25">
      <c r="A35" s="19" t="s">
        <v>102</v>
      </c>
      <c r="B35" s="20" t="s">
        <v>13</v>
      </c>
      <c r="C35" s="1" t="s">
        <v>76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/>
      <c r="P35" s="21">
        <f t="shared" si="1"/>
        <v>0</v>
      </c>
    </row>
    <row r="36" spans="1:16" x14ac:dyDescent="0.25">
      <c r="A36" s="19" t="s">
        <v>105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/>
      <c r="P36" s="21">
        <f t="shared" si="1"/>
        <v>0</v>
      </c>
    </row>
    <row r="37" spans="1:16" ht="31.5" x14ac:dyDescent="0.25">
      <c r="A37" s="19" t="s">
        <v>106</v>
      </c>
      <c r="B37" s="20" t="s">
        <v>16</v>
      </c>
      <c r="C37" s="2" t="s">
        <v>271</v>
      </c>
      <c r="D37" s="20" t="s">
        <v>5</v>
      </c>
      <c r="E37" s="20"/>
      <c r="F37" s="20"/>
      <c r="G37" s="20"/>
      <c r="H37" s="20"/>
      <c r="I37" s="20"/>
      <c r="J37" s="20"/>
      <c r="K37" s="20"/>
      <c r="L37" s="20"/>
      <c r="M37" s="20"/>
      <c r="N37" s="20">
        <f t="shared" si="2"/>
        <v>0</v>
      </c>
      <c r="O37" s="20"/>
      <c r="P37" s="21">
        <f t="shared" si="1"/>
        <v>0</v>
      </c>
    </row>
    <row r="38" spans="1:16" x14ac:dyDescent="0.25">
      <c r="A38" s="19" t="s">
        <v>107</v>
      </c>
      <c r="B38" s="20" t="s">
        <v>32</v>
      </c>
      <c r="C38" s="1" t="s">
        <v>231</v>
      </c>
      <c r="D38" s="20" t="s">
        <v>22</v>
      </c>
      <c r="E38" s="20">
        <v>3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3</v>
      </c>
      <c r="O38" s="20"/>
      <c r="P38" s="21">
        <f>N38*O38</f>
        <v>0</v>
      </c>
    </row>
    <row r="39" spans="1:16" x14ac:dyDescent="0.25">
      <c r="A39" s="19" t="s">
        <v>320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x14ac:dyDescent="0.25">
      <c r="A40" s="19" t="s">
        <v>321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9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108</v>
      </c>
      <c r="B43" s="20" t="s">
        <v>1</v>
      </c>
      <c r="C43" s="1" t="s">
        <v>72</v>
      </c>
      <c r="D43" s="20" t="s">
        <v>5</v>
      </c>
      <c r="E43" s="20">
        <v>2</v>
      </c>
      <c r="F43" s="20">
        <v>19</v>
      </c>
      <c r="G43" s="20"/>
      <c r="H43" s="20"/>
      <c r="I43" s="20"/>
      <c r="J43" s="20"/>
      <c r="K43" s="20"/>
      <c r="L43" s="20"/>
      <c r="M43" s="20"/>
      <c r="N43" s="20">
        <f>SUM(E43:M43)</f>
        <v>21</v>
      </c>
      <c r="O43" s="20"/>
      <c r="P43" s="21">
        <f>N43*O43</f>
        <v>0</v>
      </c>
    </row>
    <row r="44" spans="1:16" ht="20.45" customHeight="1" x14ac:dyDescent="0.25">
      <c r="A44" s="19" t="s">
        <v>109</v>
      </c>
      <c r="B44" s="20" t="s">
        <v>4</v>
      </c>
      <c r="C44" s="1" t="s">
        <v>42</v>
      </c>
      <c r="D44" s="20" t="s">
        <v>5</v>
      </c>
      <c r="E44" s="20">
        <v>2</v>
      </c>
      <c r="F44" s="20">
        <v>19</v>
      </c>
      <c r="G44" s="20"/>
      <c r="H44" s="20"/>
      <c r="I44" s="20"/>
      <c r="J44" s="20"/>
      <c r="K44" s="20"/>
      <c r="L44" s="20"/>
      <c r="M44" s="20"/>
      <c r="N44" s="20">
        <f>SUM(E44:M44)*1.15</f>
        <v>24.15</v>
      </c>
      <c r="O44" s="20"/>
      <c r="P44" s="21">
        <f t="shared" ref="P44:P56" si="3">N44*O44</f>
        <v>0</v>
      </c>
    </row>
    <row r="45" spans="1:16" ht="32.450000000000003" customHeight="1" x14ac:dyDescent="0.25">
      <c r="A45" s="19" t="s">
        <v>110</v>
      </c>
      <c r="B45" s="20" t="s">
        <v>7</v>
      </c>
      <c r="C45" s="1" t="s">
        <v>246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/>
      <c r="P45" s="21">
        <f t="shared" si="3"/>
        <v>0</v>
      </c>
    </row>
    <row r="46" spans="1:16" ht="31.9" customHeight="1" x14ac:dyDescent="0.25">
      <c r="A46" s="19" t="s">
        <v>111</v>
      </c>
      <c r="B46" s="20" t="s">
        <v>9</v>
      </c>
      <c r="C46" s="1" t="s">
        <v>247</v>
      </c>
      <c r="D46" s="20" t="s">
        <v>5</v>
      </c>
      <c r="E46" s="20">
        <v>2</v>
      </c>
      <c r="F46" s="20">
        <v>19</v>
      </c>
      <c r="G46" s="20"/>
      <c r="H46" s="20"/>
      <c r="I46" s="20"/>
      <c r="J46" s="20"/>
      <c r="K46" s="20"/>
      <c r="L46" s="20"/>
      <c r="M46" s="20"/>
      <c r="N46" s="20">
        <f>SUM(E46:M46)</f>
        <v>21</v>
      </c>
      <c r="O46" s="20"/>
      <c r="P46" s="21">
        <f t="shared" si="3"/>
        <v>0</v>
      </c>
    </row>
    <row r="47" spans="1:16" ht="16.5" customHeight="1" x14ac:dyDescent="0.25">
      <c r="A47" s="19" t="s">
        <v>112</v>
      </c>
      <c r="B47" s="20" t="s">
        <v>11</v>
      </c>
      <c r="C47" s="1" t="s">
        <v>241</v>
      </c>
      <c r="D47" s="20" t="s">
        <v>6</v>
      </c>
      <c r="E47" s="20">
        <v>5</v>
      </c>
      <c r="F47" s="20">
        <v>20</v>
      </c>
      <c r="G47" s="20"/>
      <c r="H47" s="20"/>
      <c r="I47" s="20"/>
      <c r="J47" s="20"/>
      <c r="K47" s="20"/>
      <c r="L47" s="20"/>
      <c r="M47" s="20"/>
      <c r="N47" s="20">
        <f>SUM(E47:M47)</f>
        <v>25</v>
      </c>
      <c r="O47" s="20"/>
      <c r="P47" s="21">
        <f t="shared" si="3"/>
        <v>0</v>
      </c>
    </row>
    <row r="48" spans="1:16" ht="15.75" hidden="1" customHeight="1" x14ac:dyDescent="0.25">
      <c r="A48" s="19" t="s">
        <v>113</v>
      </c>
      <c r="B48" s="20" t="s">
        <v>12</v>
      </c>
      <c r="C48" s="1" t="s">
        <v>277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4">SUM(E48:M48)</f>
        <v>0</v>
      </c>
      <c r="O48" s="20"/>
      <c r="P48" s="21">
        <f t="shared" si="3"/>
        <v>0</v>
      </c>
    </row>
    <row r="49" spans="1:17" ht="17.25" customHeight="1" x14ac:dyDescent="0.25">
      <c r="A49" s="19" t="s">
        <v>114</v>
      </c>
      <c r="B49" s="20" t="s">
        <v>13</v>
      </c>
      <c r="C49" s="1" t="s">
        <v>57</v>
      </c>
      <c r="D49" s="20" t="s">
        <v>6</v>
      </c>
      <c r="E49" s="20">
        <v>5</v>
      </c>
      <c r="F49" s="20">
        <v>20</v>
      </c>
      <c r="G49" s="20"/>
      <c r="H49" s="20"/>
      <c r="I49" s="20"/>
      <c r="J49" s="20"/>
      <c r="K49" s="20"/>
      <c r="L49" s="20"/>
      <c r="M49" s="20"/>
      <c r="N49" s="20">
        <f t="shared" si="4"/>
        <v>25</v>
      </c>
      <c r="O49" s="20"/>
      <c r="P49" s="21">
        <f t="shared" si="3"/>
        <v>0</v>
      </c>
    </row>
    <row r="50" spans="1:17" ht="22.15" customHeight="1" x14ac:dyDescent="0.25">
      <c r="A50" s="19" t="s">
        <v>115</v>
      </c>
      <c r="B50" s="20" t="s">
        <v>15</v>
      </c>
      <c r="C50" s="1" t="s">
        <v>80</v>
      </c>
      <c r="D50" s="20" t="s">
        <v>5</v>
      </c>
      <c r="E50" s="3">
        <v>2</v>
      </c>
      <c r="F50" s="20">
        <v>19</v>
      </c>
      <c r="G50" s="20"/>
      <c r="H50" s="20"/>
      <c r="I50" s="20"/>
      <c r="J50" s="20"/>
      <c r="K50" s="20"/>
      <c r="L50" s="20"/>
      <c r="M50" s="20"/>
      <c r="N50" s="20">
        <f>SUM(F50:M50)</f>
        <v>19</v>
      </c>
      <c r="O50" s="20"/>
      <c r="P50" s="21">
        <f t="shared" si="3"/>
        <v>0</v>
      </c>
    </row>
    <row r="51" spans="1:17" ht="22.15" customHeight="1" x14ac:dyDescent="0.25">
      <c r="A51" s="19" t="s">
        <v>116</v>
      </c>
      <c r="B51" s="20" t="s">
        <v>16</v>
      </c>
      <c r="C51" s="1" t="s">
        <v>85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4"/>
        <v>0</v>
      </c>
      <c r="O51" s="20"/>
      <c r="P51" s="21">
        <f t="shared" si="3"/>
        <v>0</v>
      </c>
    </row>
    <row r="52" spans="1:17" ht="15" customHeight="1" x14ac:dyDescent="0.25">
      <c r="A52" s="19" t="s">
        <v>117</v>
      </c>
      <c r="B52" s="20" t="s">
        <v>32</v>
      </c>
      <c r="C52" s="1" t="s">
        <v>43</v>
      </c>
      <c r="D52" s="20" t="s">
        <v>22</v>
      </c>
      <c r="E52" s="20">
        <v>2</v>
      </c>
      <c r="F52" s="20"/>
      <c r="G52" s="20"/>
      <c r="H52" s="20"/>
      <c r="I52" s="20"/>
      <c r="J52" s="20"/>
      <c r="K52" s="20"/>
      <c r="L52" s="20"/>
      <c r="M52" s="20"/>
      <c r="N52" s="20">
        <f t="shared" si="4"/>
        <v>2</v>
      </c>
      <c r="O52" s="20"/>
      <c r="P52" s="21">
        <f t="shared" si="3"/>
        <v>0</v>
      </c>
    </row>
    <row r="53" spans="1:17" ht="33" customHeight="1" x14ac:dyDescent="0.25">
      <c r="A53" s="19" t="s">
        <v>118</v>
      </c>
      <c r="B53" s="20" t="s">
        <v>31</v>
      </c>
      <c r="C53" s="1" t="s">
        <v>70</v>
      </c>
      <c r="D53" s="20" t="s">
        <v>22</v>
      </c>
      <c r="E53" s="20">
        <v>2</v>
      </c>
      <c r="F53" s="20"/>
      <c r="G53" s="20"/>
      <c r="H53" s="20"/>
      <c r="I53" s="20"/>
      <c r="J53" s="20"/>
      <c r="K53" s="20"/>
      <c r="L53" s="20"/>
      <c r="M53" s="20"/>
      <c r="N53" s="20">
        <f t="shared" si="4"/>
        <v>2</v>
      </c>
      <c r="O53" s="20"/>
      <c r="P53" s="21">
        <f t="shared" si="3"/>
        <v>0</v>
      </c>
      <c r="Q53" s="27"/>
    </row>
    <row r="54" spans="1:17" ht="22.9" customHeight="1" x14ac:dyDescent="0.25">
      <c r="A54" s="19" t="s">
        <v>119</v>
      </c>
      <c r="B54" s="20" t="s">
        <v>33</v>
      </c>
      <c r="C54" s="22" t="s">
        <v>242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4"/>
        <v>0</v>
      </c>
      <c r="O54" s="20"/>
      <c r="P54" s="21">
        <f t="shared" si="3"/>
        <v>0</v>
      </c>
    </row>
    <row r="55" spans="1:17" ht="19.149999999999999" customHeight="1" x14ac:dyDescent="0.25">
      <c r="A55" s="19" t="s">
        <v>120</v>
      </c>
      <c r="B55" s="20" t="s">
        <v>39</v>
      </c>
      <c r="C55" s="1" t="s">
        <v>103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4"/>
        <v>0</v>
      </c>
      <c r="O55" s="20"/>
      <c r="P55" s="21">
        <f t="shared" si="3"/>
        <v>0</v>
      </c>
    </row>
    <row r="56" spans="1:17" ht="15" customHeight="1" x14ac:dyDescent="0.25">
      <c r="A56" s="19" t="s">
        <v>121</v>
      </c>
      <c r="B56" s="20" t="s">
        <v>100</v>
      </c>
      <c r="C56" s="1" t="s">
        <v>243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4"/>
        <v>0</v>
      </c>
      <c r="O56" s="20"/>
      <c r="P56" s="21">
        <f t="shared" si="3"/>
        <v>0</v>
      </c>
    </row>
    <row r="57" spans="1:17" ht="16.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7" ht="23.25" customHeight="1" x14ac:dyDescent="0.25">
      <c r="A58" s="15"/>
      <c r="C58" s="6" t="s">
        <v>34</v>
      </c>
      <c r="O58"/>
      <c r="P58" s="18"/>
    </row>
    <row r="59" spans="1:17" ht="19.899999999999999" customHeight="1" x14ac:dyDescent="0.25">
      <c r="A59" s="19" t="s">
        <v>122</v>
      </c>
      <c r="B59" s="20" t="s">
        <v>1</v>
      </c>
      <c r="C59" s="1" t="s">
        <v>244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/>
      <c r="N59" s="20">
        <f>SUM(E59:M59)</f>
        <v>0</v>
      </c>
      <c r="O59" s="20"/>
      <c r="P59" s="21">
        <f>N59*O59</f>
        <v>0</v>
      </c>
    </row>
    <row r="60" spans="1:17" ht="22.15" customHeight="1" x14ac:dyDescent="0.25">
      <c r="A60" s="19" t="s">
        <v>123</v>
      </c>
      <c r="B60" s="20" t="s">
        <v>4</v>
      </c>
      <c r="C60" s="1" t="s">
        <v>245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5">SUM(E60:M60)</f>
        <v>0</v>
      </c>
      <c r="O60" s="20"/>
      <c r="P60" s="21">
        <f t="shared" ref="P60:P65" si="6">N60*O60</f>
        <v>0</v>
      </c>
    </row>
    <row r="61" spans="1:17" ht="19.149999999999999" customHeight="1" x14ac:dyDescent="0.25">
      <c r="A61" s="19" t="s">
        <v>124</v>
      </c>
      <c r="B61" s="20" t="s">
        <v>7</v>
      </c>
      <c r="C61" s="1" t="s">
        <v>273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5"/>
        <v>0</v>
      </c>
      <c r="O61" s="20"/>
      <c r="P61" s="21">
        <f t="shared" si="6"/>
        <v>0</v>
      </c>
    </row>
    <row r="62" spans="1:17" x14ac:dyDescent="0.25">
      <c r="A62" s="19" t="s">
        <v>125</v>
      </c>
      <c r="B62" s="20" t="s">
        <v>9</v>
      </c>
      <c r="C62" s="1" t="s">
        <v>54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5"/>
        <v>0</v>
      </c>
      <c r="O62" s="20"/>
      <c r="P62" s="21">
        <f t="shared" si="6"/>
        <v>0</v>
      </c>
    </row>
    <row r="63" spans="1:17" ht="31.5" x14ac:dyDescent="0.25">
      <c r="A63" s="19" t="s">
        <v>126</v>
      </c>
      <c r="B63" s="20" t="s">
        <v>11</v>
      </c>
      <c r="C63" s="1" t="s">
        <v>270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5"/>
        <v>0</v>
      </c>
      <c r="O63" s="20"/>
      <c r="P63" s="21">
        <f t="shared" si="6"/>
        <v>0</v>
      </c>
    </row>
    <row r="64" spans="1:17" ht="22.15" customHeight="1" x14ac:dyDescent="0.25">
      <c r="A64" s="19" t="s">
        <v>127</v>
      </c>
      <c r="B64" s="20" t="s">
        <v>12</v>
      </c>
      <c r="C64" s="1" t="s">
        <v>232</v>
      </c>
      <c r="D64" s="20" t="s">
        <v>22</v>
      </c>
      <c r="E64" s="20"/>
      <c r="F64" s="20"/>
      <c r="G64" s="20"/>
      <c r="H64" s="20"/>
      <c r="I64" s="20"/>
      <c r="J64" s="20"/>
      <c r="K64" s="20"/>
      <c r="L64" s="20"/>
      <c r="M64" s="20"/>
      <c r="N64" s="20">
        <f t="shared" si="5"/>
        <v>0</v>
      </c>
      <c r="O64" s="20"/>
      <c r="P64" s="21">
        <f t="shared" si="6"/>
        <v>0</v>
      </c>
    </row>
    <row r="65" spans="1:16" x14ac:dyDescent="0.25">
      <c r="A65" s="19" t="s">
        <v>322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5"/>
        <v>0</v>
      </c>
      <c r="O65" s="20"/>
      <c r="P65" s="21">
        <f t="shared" si="6"/>
        <v>0</v>
      </c>
    </row>
    <row r="66" spans="1:16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128</v>
      </c>
      <c r="B68" s="20" t="s">
        <v>1</v>
      </c>
      <c r="C68" s="1" t="s">
        <v>94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/>
      <c r="P68" s="21">
        <f>N68*O68</f>
        <v>0</v>
      </c>
    </row>
    <row r="69" spans="1:16" x14ac:dyDescent="0.25">
      <c r="A69" s="19" t="s">
        <v>129</v>
      </c>
      <c r="B69" s="20" t="s">
        <v>4</v>
      </c>
      <c r="C69" s="1" t="s">
        <v>95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7">SUM(E69:M69)</f>
        <v>0</v>
      </c>
      <c r="O69" s="20"/>
      <c r="P69" s="21">
        <f t="shared" ref="P69:P77" si="8">N69*O69</f>
        <v>0</v>
      </c>
    </row>
    <row r="70" spans="1:16" x14ac:dyDescent="0.25">
      <c r="A70" s="19" t="s">
        <v>130</v>
      </c>
      <c r="B70" s="20" t="s">
        <v>7</v>
      </c>
      <c r="C70" s="1" t="s">
        <v>93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7"/>
        <v>0</v>
      </c>
      <c r="O70" s="20"/>
      <c r="P70" s="21">
        <f t="shared" si="8"/>
        <v>0</v>
      </c>
    </row>
    <row r="71" spans="1:16" x14ac:dyDescent="0.25">
      <c r="A71" s="19" t="s">
        <v>131</v>
      </c>
      <c r="B71" s="20" t="s">
        <v>9</v>
      </c>
      <c r="C71" s="1" t="s">
        <v>248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7"/>
        <v>0</v>
      </c>
      <c r="O71" s="20"/>
      <c r="P71" s="21">
        <f t="shared" si="8"/>
        <v>0</v>
      </c>
    </row>
    <row r="72" spans="1:16" x14ac:dyDescent="0.25">
      <c r="A72" s="19" t="s">
        <v>132</v>
      </c>
      <c r="B72" s="20" t="s">
        <v>11</v>
      </c>
      <c r="C72" s="1" t="s">
        <v>92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7"/>
        <v>0</v>
      </c>
      <c r="O72" s="20"/>
      <c r="P72" s="21">
        <f t="shared" si="8"/>
        <v>0</v>
      </c>
    </row>
    <row r="73" spans="1:16" x14ac:dyDescent="0.25">
      <c r="A73" s="19" t="s">
        <v>133</v>
      </c>
      <c r="B73" s="20" t="s">
        <v>12</v>
      </c>
      <c r="C73" s="1" t="s">
        <v>249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7"/>
        <v>0</v>
      </c>
      <c r="O73" s="20"/>
      <c r="P73" s="21">
        <f t="shared" si="8"/>
        <v>0</v>
      </c>
    </row>
    <row r="74" spans="1:16" x14ac:dyDescent="0.25">
      <c r="A74" s="19" t="s">
        <v>134</v>
      </c>
      <c r="B74" s="20" t="s">
        <v>13</v>
      </c>
      <c r="C74" s="1" t="s">
        <v>86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7"/>
        <v>0</v>
      </c>
      <c r="O74" s="20"/>
      <c r="P74" s="21">
        <f t="shared" si="8"/>
        <v>0</v>
      </c>
    </row>
    <row r="75" spans="1:16" ht="19.149999999999999" customHeight="1" x14ac:dyDescent="0.25">
      <c r="A75" s="19" t="s">
        <v>135</v>
      </c>
      <c r="B75" s="20" t="s">
        <v>15</v>
      </c>
      <c r="C75" s="1" t="s">
        <v>233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7"/>
        <v>0</v>
      </c>
      <c r="O75" s="20"/>
      <c r="P75" s="21">
        <f t="shared" si="8"/>
        <v>0</v>
      </c>
    </row>
    <row r="76" spans="1:16" x14ac:dyDescent="0.25">
      <c r="A76" s="19" t="s">
        <v>136</v>
      </c>
      <c r="B76" s="20" t="s">
        <v>16</v>
      </c>
      <c r="C76" s="2" t="s">
        <v>96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7"/>
        <v>0</v>
      </c>
      <c r="O76" s="20"/>
      <c r="P76" s="21">
        <f t="shared" si="8"/>
        <v>0</v>
      </c>
    </row>
    <row r="77" spans="1:16" x14ac:dyDescent="0.25">
      <c r="A77" s="19" t="s">
        <v>137</v>
      </c>
      <c r="B77" s="20" t="s">
        <v>32</v>
      </c>
      <c r="C77" s="1" t="s">
        <v>97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7"/>
        <v>0</v>
      </c>
      <c r="O77" s="20"/>
      <c r="P77" s="21">
        <f t="shared" si="8"/>
        <v>0</v>
      </c>
    </row>
    <row r="78" spans="1:16" x14ac:dyDescent="0.25">
      <c r="A78" s="19" t="s">
        <v>323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x14ac:dyDescent="0.25">
      <c r="A79" s="15"/>
      <c r="O79"/>
      <c r="P79" s="18"/>
    </row>
    <row r="80" spans="1:16" x14ac:dyDescent="0.25">
      <c r="A80" s="15"/>
      <c r="C80" s="24" t="s">
        <v>78</v>
      </c>
      <c r="O80"/>
      <c r="P80" s="18"/>
    </row>
    <row r="81" spans="1:16" ht="30.6" customHeight="1" x14ac:dyDescent="0.25">
      <c r="A81" s="19" t="s">
        <v>138</v>
      </c>
      <c r="B81" s="20" t="s">
        <v>1</v>
      </c>
      <c r="C81" s="1" t="s">
        <v>251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3</v>
      </c>
      <c r="M81" s="20">
        <v>2</v>
      </c>
      <c r="N81" s="20">
        <f>SUM(E81:M81)</f>
        <v>5</v>
      </c>
      <c r="O81" s="20"/>
      <c r="P81" s="21">
        <f>N81*O81</f>
        <v>0</v>
      </c>
    </row>
    <row r="82" spans="1:16" ht="31.5" x14ac:dyDescent="0.25">
      <c r="A82" s="19" t="s">
        <v>139</v>
      </c>
      <c r="B82" s="20" t="s">
        <v>4</v>
      </c>
      <c r="C82" s="22" t="s">
        <v>235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5.75</v>
      </c>
      <c r="O82" s="73"/>
      <c r="P82" s="28"/>
    </row>
    <row r="83" spans="1:16" ht="31.5" x14ac:dyDescent="0.25">
      <c r="A83" s="19" t="s">
        <v>140</v>
      </c>
      <c r="B83" s="20" t="s">
        <v>7</v>
      </c>
      <c r="C83" s="1" t="s">
        <v>250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9">SUM(E83:M83)</f>
        <v>0</v>
      </c>
      <c r="O83" s="20"/>
      <c r="P83" s="21">
        <f t="shared" ref="P83:P88" si="10">N83*O83</f>
        <v>0</v>
      </c>
    </row>
    <row r="84" spans="1:16" x14ac:dyDescent="0.25">
      <c r="A84" s="19" t="s">
        <v>141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9"/>
        <v>0</v>
      </c>
      <c r="O84" s="20"/>
      <c r="P84" s="21">
        <f t="shared" si="10"/>
        <v>0</v>
      </c>
    </row>
    <row r="85" spans="1:16" ht="31.5" x14ac:dyDescent="0.25">
      <c r="A85" s="19" t="s">
        <v>142</v>
      </c>
      <c r="B85" s="20" t="s">
        <v>11</v>
      </c>
      <c r="C85" s="1" t="s">
        <v>252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3</v>
      </c>
      <c r="M85" s="20">
        <v>2</v>
      </c>
      <c r="N85" s="20">
        <f t="shared" si="9"/>
        <v>5</v>
      </c>
      <c r="O85" s="20"/>
      <c r="P85" s="21">
        <f t="shared" si="10"/>
        <v>0</v>
      </c>
    </row>
    <row r="86" spans="1:16" ht="19.149999999999999" customHeight="1" x14ac:dyDescent="0.25">
      <c r="A86" s="19" t="s">
        <v>143</v>
      </c>
      <c r="B86" s="20" t="s">
        <v>12</v>
      </c>
      <c r="C86" s="1" t="s">
        <v>247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3</v>
      </c>
      <c r="M86" s="20">
        <v>2</v>
      </c>
      <c r="N86" s="20">
        <f t="shared" si="9"/>
        <v>5</v>
      </c>
      <c r="O86" s="20"/>
      <c r="P86" s="21">
        <f t="shared" si="10"/>
        <v>0</v>
      </c>
    </row>
    <row r="87" spans="1:16" ht="18" customHeight="1" x14ac:dyDescent="0.25">
      <c r="A87" s="19" t="s">
        <v>144</v>
      </c>
      <c r="B87" s="20" t="s">
        <v>13</v>
      </c>
      <c r="C87" s="1" t="s">
        <v>234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9"/>
        <v>3</v>
      </c>
      <c r="O87" s="20"/>
      <c r="P87" s="21">
        <f t="shared" si="10"/>
        <v>0</v>
      </c>
    </row>
    <row r="88" spans="1:16" ht="18" customHeight="1" x14ac:dyDescent="0.25">
      <c r="A88" s="19" t="s">
        <v>324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9"/>
        <v>0</v>
      </c>
      <c r="O88" s="20"/>
      <c r="P88" s="21">
        <f t="shared" si="10"/>
        <v>0</v>
      </c>
    </row>
    <row r="89" spans="1:16" x14ac:dyDescent="0.25">
      <c r="A89" s="15"/>
      <c r="O89"/>
      <c r="P89" s="18"/>
    </row>
    <row r="90" spans="1:16" x14ac:dyDescent="0.25">
      <c r="A90" s="15"/>
      <c r="C90" s="24" t="s">
        <v>253</v>
      </c>
      <c r="O90"/>
      <c r="P90" s="18"/>
    </row>
    <row r="91" spans="1:16" ht="22.9" customHeight="1" x14ac:dyDescent="0.25">
      <c r="A91" s="19" t="s">
        <v>145</v>
      </c>
      <c r="B91" s="20" t="s">
        <v>1</v>
      </c>
      <c r="C91" s="1" t="s">
        <v>254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8</v>
      </c>
      <c r="M91" s="20">
        <v>6</v>
      </c>
      <c r="N91" s="20">
        <f>SUM(E91:M91)</f>
        <v>20</v>
      </c>
      <c r="O91" s="20"/>
      <c r="P91" s="21">
        <f>N91*O91</f>
        <v>0</v>
      </c>
    </row>
    <row r="92" spans="1:16" ht="31.5" x14ac:dyDescent="0.25">
      <c r="A92" s="19" t="s">
        <v>146</v>
      </c>
      <c r="B92" s="20" t="s">
        <v>4</v>
      </c>
      <c r="C92" s="1" t="s">
        <v>236</v>
      </c>
      <c r="D92" s="20" t="s">
        <v>5</v>
      </c>
      <c r="E92" s="20"/>
      <c r="F92" s="20">
        <v>6</v>
      </c>
      <c r="G92" s="20"/>
      <c r="H92" s="20"/>
      <c r="I92" s="20"/>
      <c r="J92" s="20"/>
      <c r="K92" s="20"/>
      <c r="L92" s="20">
        <v>8</v>
      </c>
      <c r="M92" s="20">
        <v>6</v>
      </c>
      <c r="N92" s="20">
        <f>N91*1.15</f>
        <v>23</v>
      </c>
      <c r="O92" s="73"/>
      <c r="P92" s="28"/>
    </row>
    <row r="93" spans="1:16" ht="31.5" x14ac:dyDescent="0.25">
      <c r="A93" s="19" t="s">
        <v>147</v>
      </c>
      <c r="B93" s="20" t="s">
        <v>7</v>
      </c>
      <c r="C93" s="1" t="s">
        <v>349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1">SUM(E93:M93)</f>
        <v>2</v>
      </c>
      <c r="O93" s="20"/>
      <c r="P93" s="21">
        <f t="shared" ref="P93:P98" si="12">N93*O93</f>
        <v>0</v>
      </c>
    </row>
    <row r="94" spans="1:16" x14ac:dyDescent="0.25">
      <c r="A94" s="19" t="s">
        <v>148</v>
      </c>
      <c r="B94" s="20" t="s">
        <v>9</v>
      </c>
      <c r="C94" s="1" t="s">
        <v>275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1"/>
        <v>0</v>
      </c>
      <c r="O94" s="20"/>
      <c r="P94" s="21">
        <f t="shared" si="12"/>
        <v>0</v>
      </c>
    </row>
    <row r="95" spans="1:16" x14ac:dyDescent="0.25">
      <c r="A95" s="19" t="s">
        <v>149</v>
      </c>
      <c r="B95" s="20" t="s">
        <v>11</v>
      </c>
      <c r="C95" s="1" t="s">
        <v>255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1"/>
        <v>0</v>
      </c>
      <c r="O95" s="20"/>
      <c r="P95" s="21">
        <f t="shared" si="12"/>
        <v>0</v>
      </c>
    </row>
    <row r="96" spans="1:16" ht="31.5" x14ac:dyDescent="0.25">
      <c r="A96" s="19" t="s">
        <v>150</v>
      </c>
      <c r="B96" s="20" t="s">
        <v>12</v>
      </c>
      <c r="C96" s="1" t="s">
        <v>252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8</v>
      </c>
      <c r="M96" s="20">
        <v>6</v>
      </c>
      <c r="N96" s="20">
        <f t="shared" si="11"/>
        <v>14</v>
      </c>
      <c r="O96" s="20"/>
      <c r="P96" s="21">
        <f t="shared" si="12"/>
        <v>0</v>
      </c>
    </row>
    <row r="97" spans="1:16" x14ac:dyDescent="0.25">
      <c r="A97" s="19" t="s">
        <v>151</v>
      </c>
      <c r="B97" s="20" t="s">
        <v>13</v>
      </c>
      <c r="C97" s="1" t="s">
        <v>237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1"/>
        <v>4</v>
      </c>
      <c r="O97" s="20"/>
      <c r="P97" s="21">
        <f t="shared" si="12"/>
        <v>0</v>
      </c>
    </row>
    <row r="98" spans="1:16" x14ac:dyDescent="0.25">
      <c r="A98" s="19" t="s">
        <v>325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1"/>
        <v>0</v>
      </c>
      <c r="O98" s="20"/>
      <c r="P98" s="21">
        <f t="shared" si="12"/>
        <v>0</v>
      </c>
    </row>
    <row r="99" spans="1:16" ht="9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152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3">SUM(E101:M101)</f>
        <v>1</v>
      </c>
      <c r="O101" s="73"/>
      <c r="P101" s="28"/>
    </row>
    <row r="102" spans="1:16" x14ac:dyDescent="0.25">
      <c r="A102" s="19" t="s">
        <v>153</v>
      </c>
      <c r="B102" s="20" t="s">
        <v>4</v>
      </c>
      <c r="C102" s="1" t="s">
        <v>30</v>
      </c>
      <c r="D102" s="20" t="s">
        <v>294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3"/>
        <v>0</v>
      </c>
      <c r="O102" s="20"/>
      <c r="P102" s="21">
        <f>N102*O102</f>
        <v>0</v>
      </c>
    </row>
    <row r="103" spans="1:16" ht="31.5" x14ac:dyDescent="0.25">
      <c r="A103" s="19" t="s">
        <v>154</v>
      </c>
      <c r="B103" s="20" t="s">
        <v>7</v>
      </c>
      <c r="C103" s="1" t="s">
        <v>89</v>
      </c>
      <c r="D103" s="20" t="s">
        <v>14</v>
      </c>
      <c r="E103" s="20">
        <v>1</v>
      </c>
      <c r="F103" s="20">
        <v>1</v>
      </c>
      <c r="G103" s="20"/>
      <c r="H103" s="20"/>
      <c r="I103" s="20"/>
      <c r="J103" s="20"/>
      <c r="K103" s="20"/>
      <c r="L103" s="20">
        <v>1</v>
      </c>
      <c r="M103" s="20"/>
      <c r="N103" s="20">
        <f t="shared" si="13"/>
        <v>3</v>
      </c>
      <c r="O103" s="20"/>
      <c r="P103" s="21">
        <f>N103*O103</f>
        <v>0</v>
      </c>
    </row>
    <row r="104" spans="1:16" x14ac:dyDescent="0.25">
      <c r="A104" s="19" t="s">
        <v>155</v>
      </c>
      <c r="B104" s="20" t="s">
        <v>9</v>
      </c>
      <c r="C104" s="1" t="s">
        <v>302</v>
      </c>
      <c r="D104" s="20" t="s">
        <v>301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3"/>
        <v>0</v>
      </c>
      <c r="O104" s="20"/>
      <c r="P104" s="21">
        <f>N104*O104</f>
        <v>0</v>
      </c>
    </row>
    <row r="105" spans="1:16" x14ac:dyDescent="0.25">
      <c r="A105" s="19" t="s">
        <v>156</v>
      </c>
      <c r="B105" s="20" t="s">
        <v>11</v>
      </c>
      <c r="C105" s="1" t="s">
        <v>326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3"/>
        <v>0</v>
      </c>
      <c r="O105" s="20"/>
      <c r="P105" s="21">
        <f>N105*O105</f>
        <v>0</v>
      </c>
    </row>
    <row r="106" spans="1:16" x14ac:dyDescent="0.25">
      <c r="A106" s="19" t="s">
        <v>327</v>
      </c>
      <c r="B106" s="20" t="s">
        <v>12</v>
      </c>
      <c r="C106" s="1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3"/>
        <v>0</v>
      </c>
      <c r="O106" s="20"/>
      <c r="P106" s="21">
        <f>N106*O106</f>
        <v>0</v>
      </c>
    </row>
    <row r="107" spans="1:16" ht="9.6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157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/>
      <c r="H109" s="20"/>
      <c r="I109" s="20"/>
      <c r="J109" s="20"/>
      <c r="K109" s="20"/>
      <c r="L109" s="20">
        <v>1</v>
      </c>
      <c r="M109" s="20"/>
      <c r="N109" s="20">
        <f>SUM(E109:M109)</f>
        <v>2</v>
      </c>
      <c r="O109" s="73"/>
      <c r="P109" s="28"/>
    </row>
    <row r="110" spans="1:16" x14ac:dyDescent="0.25">
      <c r="A110" s="19" t="s">
        <v>158</v>
      </c>
      <c r="B110" s="20" t="s">
        <v>4</v>
      </c>
      <c r="C110" s="1" t="s">
        <v>256</v>
      </c>
      <c r="D110" s="20" t="s">
        <v>14</v>
      </c>
      <c r="E110" s="20">
        <v>1</v>
      </c>
      <c r="F110" s="20">
        <v>1</v>
      </c>
      <c r="G110" s="20"/>
      <c r="H110" s="20"/>
      <c r="I110" s="20"/>
      <c r="J110" s="20"/>
      <c r="K110" s="20"/>
      <c r="L110" s="20">
        <v>1</v>
      </c>
      <c r="M110" s="20"/>
      <c r="N110" s="20">
        <f t="shared" ref="N110:N116" si="14">SUM(E110:M110)</f>
        <v>3</v>
      </c>
      <c r="O110" s="20"/>
      <c r="P110" s="21">
        <f>N110*O110</f>
        <v>0</v>
      </c>
    </row>
    <row r="111" spans="1:16" x14ac:dyDescent="0.25">
      <c r="A111" s="19" t="s">
        <v>159</v>
      </c>
      <c r="B111" s="20" t="s">
        <v>7</v>
      </c>
      <c r="C111" s="1" t="s">
        <v>317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4"/>
        <v>0</v>
      </c>
      <c r="O111" s="20"/>
      <c r="P111" s="21">
        <f t="shared" ref="P111:P116" si="15">N111*O111</f>
        <v>0</v>
      </c>
    </row>
    <row r="112" spans="1:16" ht="15" customHeight="1" x14ac:dyDescent="0.25">
      <c r="A112" s="19" t="s">
        <v>160</v>
      </c>
      <c r="B112" s="20" t="s">
        <v>11</v>
      </c>
      <c r="C112" s="1" t="s">
        <v>24</v>
      </c>
      <c r="D112" s="66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4"/>
        <v>0</v>
      </c>
      <c r="O112" s="20"/>
      <c r="P112" s="21">
        <f t="shared" si="15"/>
        <v>0</v>
      </c>
    </row>
    <row r="113" spans="1:16" x14ac:dyDescent="0.25">
      <c r="A113" s="19" t="s">
        <v>161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4"/>
        <v>1</v>
      </c>
      <c r="O113" s="20"/>
      <c r="P113" s="21">
        <f t="shared" si="15"/>
        <v>0</v>
      </c>
    </row>
    <row r="114" spans="1:16" x14ac:dyDescent="0.25">
      <c r="A114" s="19" t="s">
        <v>162</v>
      </c>
      <c r="B114" s="20" t="s">
        <v>13</v>
      </c>
      <c r="C114" s="1" t="s">
        <v>233</v>
      </c>
      <c r="D114" s="20" t="s">
        <v>22</v>
      </c>
      <c r="E114" s="20">
        <v>4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4"/>
        <v>4</v>
      </c>
      <c r="O114" s="20"/>
      <c r="P114" s="21">
        <f t="shared" si="15"/>
        <v>0</v>
      </c>
    </row>
    <row r="115" spans="1:16" x14ac:dyDescent="0.25">
      <c r="A115" s="19" t="s">
        <v>328</v>
      </c>
      <c r="B115" s="20" t="s">
        <v>15</v>
      </c>
      <c r="C115" s="1" t="s">
        <v>310</v>
      </c>
      <c r="D115" s="20" t="s">
        <v>14</v>
      </c>
      <c r="E115" s="20">
        <v>3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4"/>
        <v>3</v>
      </c>
      <c r="O115" s="20"/>
      <c r="P115" s="21">
        <f t="shared" si="15"/>
        <v>0</v>
      </c>
    </row>
    <row r="116" spans="1:16" x14ac:dyDescent="0.25">
      <c r="A116" s="19" t="s">
        <v>163</v>
      </c>
      <c r="B116" s="20" t="s">
        <v>16</v>
      </c>
      <c r="C116" s="1" t="s">
        <v>348</v>
      </c>
      <c r="D116" s="20" t="s">
        <v>22</v>
      </c>
      <c r="E116" s="20">
        <v>1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si="14"/>
        <v>1</v>
      </c>
      <c r="O116" s="20"/>
      <c r="P116" s="21">
        <f t="shared" si="15"/>
        <v>0</v>
      </c>
    </row>
    <row r="117" spans="1:16" x14ac:dyDescent="0.25">
      <c r="A117" s="15"/>
      <c r="O117"/>
      <c r="P117" s="18"/>
    </row>
    <row r="118" spans="1:16" x14ac:dyDescent="0.25">
      <c r="A118" s="15"/>
      <c r="B118" s="27"/>
      <c r="C118" s="24" t="s">
        <v>0</v>
      </c>
      <c r="O118"/>
      <c r="P118" s="18"/>
    </row>
    <row r="119" spans="1:16" x14ac:dyDescent="0.25">
      <c r="A119" s="19" t="s">
        <v>164</v>
      </c>
      <c r="B119" s="20" t="s">
        <v>1</v>
      </c>
      <c r="C119" s="29" t="s">
        <v>82</v>
      </c>
      <c r="D119" s="20" t="s">
        <v>5</v>
      </c>
      <c r="E119" s="20">
        <v>6</v>
      </c>
      <c r="F119" s="20"/>
      <c r="G119" s="20"/>
      <c r="H119" s="20"/>
      <c r="I119" s="20"/>
      <c r="J119" s="20"/>
      <c r="K119" s="20"/>
      <c r="L119" s="20">
        <v>3</v>
      </c>
      <c r="M119" s="20">
        <v>2</v>
      </c>
      <c r="N119" s="20">
        <f>SUM(E119:M119)</f>
        <v>11</v>
      </c>
      <c r="O119" s="20"/>
      <c r="P119" s="21">
        <f>N119*O119</f>
        <v>0</v>
      </c>
    </row>
    <row r="120" spans="1:16" x14ac:dyDescent="0.25">
      <c r="A120" s="19" t="s">
        <v>165</v>
      </c>
      <c r="B120" s="20" t="s">
        <v>4</v>
      </c>
      <c r="C120" s="1" t="s">
        <v>83</v>
      </c>
      <c r="D120" s="20" t="s">
        <v>6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 t="shared" ref="N120:N127" si="16">SUM(E120:M120)</f>
        <v>0</v>
      </c>
      <c r="O120" s="20"/>
      <c r="P120" s="21">
        <f t="shared" ref="P120:P128" si="17">N120*O120</f>
        <v>0</v>
      </c>
    </row>
    <row r="121" spans="1:16" ht="31.5" x14ac:dyDescent="0.25">
      <c r="A121" s="19" t="s">
        <v>166</v>
      </c>
      <c r="B121" s="20" t="s">
        <v>7</v>
      </c>
      <c r="C121" s="1" t="s">
        <v>257</v>
      </c>
      <c r="D121" s="20" t="s">
        <v>5</v>
      </c>
      <c r="E121" s="20"/>
      <c r="F121" s="20"/>
      <c r="G121" s="20"/>
      <c r="H121" s="20"/>
      <c r="I121" s="20"/>
      <c r="J121" s="20"/>
      <c r="K121" s="20"/>
      <c r="L121" s="20">
        <v>2</v>
      </c>
      <c r="M121" s="20"/>
      <c r="N121" s="20">
        <f t="shared" si="16"/>
        <v>2</v>
      </c>
      <c r="O121" s="20"/>
      <c r="P121" s="21">
        <f t="shared" si="17"/>
        <v>0</v>
      </c>
    </row>
    <row r="122" spans="1:16" x14ac:dyDescent="0.25">
      <c r="A122" s="19" t="s">
        <v>167</v>
      </c>
      <c r="B122" s="20" t="s">
        <v>9</v>
      </c>
      <c r="C122" s="29" t="s">
        <v>84</v>
      </c>
      <c r="D122" s="20" t="s">
        <v>5</v>
      </c>
      <c r="E122" s="20"/>
      <c r="F122" s="20">
        <v>8</v>
      </c>
      <c r="G122" s="20"/>
      <c r="H122" s="20"/>
      <c r="I122" s="20"/>
      <c r="J122" s="20"/>
      <c r="K122" s="20"/>
      <c r="L122" s="20"/>
      <c r="M122" s="20"/>
      <c r="N122" s="20">
        <f t="shared" si="16"/>
        <v>8</v>
      </c>
      <c r="O122" s="20"/>
      <c r="P122" s="21">
        <f t="shared" si="17"/>
        <v>0</v>
      </c>
    </row>
    <row r="123" spans="1:16" x14ac:dyDescent="0.25">
      <c r="A123" s="19" t="s">
        <v>168</v>
      </c>
      <c r="B123" s="20" t="s">
        <v>11</v>
      </c>
      <c r="C123" s="1" t="s">
        <v>258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6"/>
        <v>0</v>
      </c>
      <c r="O123" s="20"/>
      <c r="P123" s="21">
        <f t="shared" si="17"/>
        <v>0</v>
      </c>
    </row>
    <row r="124" spans="1:16" ht="31.5" x14ac:dyDescent="0.25">
      <c r="A124" s="19" t="s">
        <v>169</v>
      </c>
      <c r="B124" s="20" t="s">
        <v>12</v>
      </c>
      <c r="C124" s="30" t="s">
        <v>69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>
        <v>3</v>
      </c>
      <c r="M124" s="20">
        <v>2</v>
      </c>
      <c r="N124" s="20">
        <f t="shared" si="16"/>
        <v>5</v>
      </c>
      <c r="O124" s="20"/>
      <c r="P124" s="21">
        <f t="shared" si="17"/>
        <v>0</v>
      </c>
    </row>
    <row r="125" spans="1:16" x14ac:dyDescent="0.25">
      <c r="A125" s="19" t="s">
        <v>170</v>
      </c>
      <c r="B125" s="20" t="s">
        <v>13</v>
      </c>
      <c r="C125" s="1" t="s">
        <v>233</v>
      </c>
      <c r="D125" s="20" t="s">
        <v>22</v>
      </c>
      <c r="E125" s="20">
        <v>4</v>
      </c>
      <c r="F125" s="20"/>
      <c r="G125" s="20"/>
      <c r="H125" s="20"/>
      <c r="I125" s="20"/>
      <c r="J125" s="20"/>
      <c r="K125" s="20"/>
      <c r="L125" s="20"/>
      <c r="M125" s="20"/>
      <c r="N125" s="20">
        <f t="shared" si="16"/>
        <v>4</v>
      </c>
      <c r="O125" s="20"/>
      <c r="P125" s="21">
        <f t="shared" si="17"/>
        <v>0</v>
      </c>
    </row>
    <row r="126" spans="1:16" x14ac:dyDescent="0.25">
      <c r="A126" s="19" t="s">
        <v>171</v>
      </c>
      <c r="B126" s="20" t="s">
        <v>15</v>
      </c>
      <c r="C126" s="26" t="s">
        <v>329</v>
      </c>
      <c r="D126" s="20" t="s">
        <v>22</v>
      </c>
      <c r="E126" s="20"/>
      <c r="F126" s="20"/>
      <c r="G126" s="20"/>
      <c r="H126" s="20"/>
      <c r="I126" s="20"/>
      <c r="J126" s="20"/>
      <c r="K126" s="20"/>
      <c r="L126" s="20"/>
      <c r="M126" s="20"/>
      <c r="N126" s="20">
        <f t="shared" si="16"/>
        <v>0</v>
      </c>
      <c r="O126" s="20"/>
      <c r="P126" s="21">
        <f t="shared" si="17"/>
        <v>0</v>
      </c>
    </row>
    <row r="127" spans="1:16" x14ac:dyDescent="0.25">
      <c r="A127" s="19" t="s">
        <v>330</v>
      </c>
      <c r="B127" s="20" t="s">
        <v>16</v>
      </c>
      <c r="C127" s="26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6"/>
        <v>0</v>
      </c>
      <c r="O127" s="20"/>
      <c r="P127" s="21">
        <f t="shared" si="17"/>
        <v>0</v>
      </c>
    </row>
    <row r="128" spans="1:16" x14ac:dyDescent="0.25">
      <c r="A128" s="19" t="s">
        <v>331</v>
      </c>
      <c r="B128" s="20" t="s">
        <v>32</v>
      </c>
      <c r="C128" s="26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>SUM(E128:M128)</f>
        <v>0</v>
      </c>
      <c r="O128" s="20"/>
      <c r="P128" s="21">
        <f t="shared" si="17"/>
        <v>0</v>
      </c>
    </row>
    <row r="129" spans="1:16" x14ac:dyDescent="0.25">
      <c r="A129" s="19" t="s">
        <v>332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>N129*O129</f>
        <v>0</v>
      </c>
    </row>
    <row r="130" spans="1:16" x14ac:dyDescent="0.25">
      <c r="A130" s="15"/>
      <c r="C130" s="24" t="s">
        <v>8</v>
      </c>
      <c r="O130"/>
      <c r="P130" s="18"/>
    </row>
    <row r="131" spans="1:16" ht="26.45" customHeight="1" x14ac:dyDescent="0.25">
      <c r="A131" s="19" t="s">
        <v>172</v>
      </c>
      <c r="B131" s="20" t="s">
        <v>4</v>
      </c>
      <c r="C131" s="2" t="s">
        <v>271</v>
      </c>
      <c r="D131" s="20" t="s">
        <v>5</v>
      </c>
      <c r="E131" s="20"/>
      <c r="F131" s="20"/>
      <c r="G131" s="20"/>
      <c r="H131" s="20"/>
      <c r="I131" s="20"/>
      <c r="J131" s="20"/>
      <c r="K131" s="20"/>
      <c r="L131" s="20"/>
      <c r="M131" s="20"/>
      <c r="N131" s="20">
        <f>SUM(E131:M131)</f>
        <v>0</v>
      </c>
      <c r="O131" s="20"/>
      <c r="P131" s="21">
        <f>N131*O131</f>
        <v>0</v>
      </c>
    </row>
    <row r="132" spans="1:16" ht="31.5" x14ac:dyDescent="0.25">
      <c r="A132" s="19" t="s">
        <v>173</v>
      </c>
      <c r="B132" s="20" t="s">
        <v>7</v>
      </c>
      <c r="C132" s="1" t="s">
        <v>87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 t="shared" ref="N132:N145" si="18">SUM(E132:M132)</f>
        <v>0</v>
      </c>
      <c r="O132" s="20"/>
      <c r="P132" s="21">
        <f t="shared" ref="P132:P145" si="19">N132*O132</f>
        <v>0</v>
      </c>
    </row>
    <row r="133" spans="1:16" ht="31.9" customHeight="1" x14ac:dyDescent="0.25">
      <c r="A133" s="19" t="s">
        <v>174</v>
      </c>
      <c r="B133" s="20" t="s">
        <v>9</v>
      </c>
      <c r="C133" s="1" t="s">
        <v>88</v>
      </c>
      <c r="D133" s="20" t="s">
        <v>6</v>
      </c>
      <c r="E133" s="20"/>
      <c r="F133" s="20">
        <v>10</v>
      </c>
      <c r="G133" s="20"/>
      <c r="H133" s="20"/>
      <c r="I133" s="20"/>
      <c r="J133" s="20"/>
      <c r="K133" s="20"/>
      <c r="L133" s="20">
        <v>10</v>
      </c>
      <c r="M133" s="20"/>
      <c r="N133" s="20">
        <f t="shared" si="18"/>
        <v>20</v>
      </c>
      <c r="O133" s="20"/>
      <c r="P133" s="21">
        <f t="shared" si="19"/>
        <v>0</v>
      </c>
    </row>
    <row r="134" spans="1:16" ht="31.5" x14ac:dyDescent="0.25">
      <c r="A134" s="19" t="s">
        <v>175</v>
      </c>
      <c r="B134" s="20" t="s">
        <v>11</v>
      </c>
      <c r="C134" s="1" t="s">
        <v>10</v>
      </c>
      <c r="D134" s="20" t="s">
        <v>5</v>
      </c>
      <c r="E134" s="20">
        <v>2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18"/>
        <v>2</v>
      </c>
      <c r="O134" s="20"/>
      <c r="P134" s="21">
        <f t="shared" si="19"/>
        <v>0</v>
      </c>
    </row>
    <row r="135" spans="1:16" ht="32.450000000000003" customHeight="1" x14ac:dyDescent="0.25">
      <c r="A135" s="19" t="s">
        <v>176</v>
      </c>
      <c r="B135" s="20" t="s">
        <v>12</v>
      </c>
      <c r="C135" s="1" t="s">
        <v>260</v>
      </c>
      <c r="D135" s="20" t="s">
        <v>5</v>
      </c>
      <c r="E135" s="20"/>
      <c r="F135" s="20"/>
      <c r="G135" s="20"/>
      <c r="H135" s="20"/>
      <c r="I135" s="20"/>
      <c r="J135" s="20"/>
      <c r="K135" s="20"/>
      <c r="L135" s="20"/>
      <c r="M135" s="20"/>
      <c r="N135" s="20">
        <f t="shared" si="18"/>
        <v>0</v>
      </c>
      <c r="O135" s="20"/>
      <c r="P135" s="21">
        <f t="shared" si="19"/>
        <v>0</v>
      </c>
    </row>
    <row r="136" spans="1:16" x14ac:dyDescent="0.25">
      <c r="A136" s="19" t="s">
        <v>177</v>
      </c>
      <c r="B136" s="20" t="s">
        <v>13</v>
      </c>
      <c r="C136" s="1" t="s">
        <v>259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18"/>
        <v>0</v>
      </c>
      <c r="O136" s="20"/>
      <c r="P136" s="21">
        <f t="shared" si="19"/>
        <v>0</v>
      </c>
    </row>
    <row r="137" spans="1:16" ht="31.5" x14ac:dyDescent="0.25">
      <c r="A137" s="19" t="s">
        <v>178</v>
      </c>
      <c r="B137" s="20" t="s">
        <v>15</v>
      </c>
      <c r="C137" s="31" t="s">
        <v>295</v>
      </c>
      <c r="D137" s="20" t="s">
        <v>5</v>
      </c>
      <c r="E137" s="20">
        <v>55</v>
      </c>
      <c r="F137" s="20"/>
      <c r="G137" s="20"/>
      <c r="H137" s="20"/>
      <c r="I137" s="20"/>
      <c r="J137" s="20"/>
      <c r="K137" s="20"/>
      <c r="L137" s="20"/>
      <c r="M137" s="20"/>
      <c r="N137" s="20">
        <f t="shared" si="18"/>
        <v>55</v>
      </c>
      <c r="O137" s="20"/>
      <c r="P137" s="21">
        <f t="shared" si="19"/>
        <v>0</v>
      </c>
    </row>
    <row r="138" spans="1:16" x14ac:dyDescent="0.25">
      <c r="A138" s="19" t="s">
        <v>179</v>
      </c>
      <c r="B138" s="20" t="s">
        <v>16</v>
      </c>
      <c r="C138" s="1" t="s">
        <v>264</v>
      </c>
      <c r="D138" s="20" t="s">
        <v>14</v>
      </c>
      <c r="E138" s="20"/>
      <c r="F138" s="20"/>
      <c r="G138" s="20"/>
      <c r="H138" s="20"/>
      <c r="I138" s="20"/>
      <c r="J138" s="20"/>
      <c r="K138" s="20"/>
      <c r="L138" s="20"/>
      <c r="M138" s="20"/>
      <c r="N138" s="20">
        <f t="shared" si="18"/>
        <v>0</v>
      </c>
      <c r="O138" s="20"/>
      <c r="P138" s="21">
        <f t="shared" si="19"/>
        <v>0</v>
      </c>
    </row>
    <row r="139" spans="1:16" ht="31.5" x14ac:dyDescent="0.25">
      <c r="A139" s="19" t="s">
        <v>180</v>
      </c>
      <c r="B139" s="20" t="s">
        <v>32</v>
      </c>
      <c r="C139" s="1" t="s">
        <v>99</v>
      </c>
      <c r="D139" s="20" t="s">
        <v>6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18"/>
        <v>0</v>
      </c>
      <c r="O139" s="20"/>
      <c r="P139" s="21">
        <f t="shared" si="19"/>
        <v>0</v>
      </c>
    </row>
    <row r="140" spans="1:16" ht="31.5" x14ac:dyDescent="0.25">
      <c r="A140" s="19" t="s">
        <v>181</v>
      </c>
      <c r="B140" s="20" t="s">
        <v>31</v>
      </c>
      <c r="C140" s="1" t="s">
        <v>261</v>
      </c>
      <c r="D140" s="20" t="s">
        <v>5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18"/>
        <v>0</v>
      </c>
      <c r="O140" s="20"/>
      <c r="P140" s="21">
        <f t="shared" si="19"/>
        <v>0</v>
      </c>
    </row>
    <row r="141" spans="1:16" x14ac:dyDescent="0.25">
      <c r="A141" s="19" t="s">
        <v>304</v>
      </c>
      <c r="B141" s="20" t="s">
        <v>33</v>
      </c>
      <c r="C141" s="1" t="s">
        <v>262</v>
      </c>
      <c r="D141" s="20" t="s">
        <v>5</v>
      </c>
      <c r="E141" s="20">
        <v>21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18"/>
        <v>21</v>
      </c>
      <c r="O141" s="20"/>
      <c r="P141" s="21">
        <f t="shared" si="19"/>
        <v>0</v>
      </c>
    </row>
    <row r="142" spans="1:16" ht="31.5" x14ac:dyDescent="0.25">
      <c r="A142" s="19" t="s">
        <v>182</v>
      </c>
      <c r="B142" s="20" t="s">
        <v>39</v>
      </c>
      <c r="C142" s="1" t="s">
        <v>263</v>
      </c>
      <c r="D142" s="20" t="s">
        <v>5</v>
      </c>
      <c r="E142" s="20">
        <v>55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18"/>
        <v>55</v>
      </c>
      <c r="O142" s="20"/>
      <c r="P142" s="21">
        <f t="shared" si="19"/>
        <v>0</v>
      </c>
    </row>
    <row r="143" spans="1:16" x14ac:dyDescent="0.25">
      <c r="A143" s="19" t="s">
        <v>183</v>
      </c>
      <c r="B143" s="20" t="s">
        <v>101</v>
      </c>
      <c r="C143" s="1" t="s">
        <v>233</v>
      </c>
      <c r="D143" s="20" t="s">
        <v>22</v>
      </c>
      <c r="E143" s="20">
        <v>4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18"/>
        <v>4</v>
      </c>
      <c r="O143" s="20"/>
      <c r="P143" s="21">
        <f t="shared" si="19"/>
        <v>0</v>
      </c>
    </row>
    <row r="144" spans="1:16" x14ac:dyDescent="0.25">
      <c r="A144" s="19" t="s">
        <v>333</v>
      </c>
      <c r="B144" s="20" t="s">
        <v>102</v>
      </c>
      <c r="C144" s="1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>
        <f t="shared" si="18"/>
        <v>0</v>
      </c>
      <c r="O144" s="20"/>
      <c r="P144" s="21">
        <f t="shared" si="19"/>
        <v>0</v>
      </c>
    </row>
    <row r="145" spans="1:16" x14ac:dyDescent="0.25">
      <c r="A145" s="19" t="s">
        <v>334</v>
      </c>
      <c r="B145" s="20" t="s">
        <v>105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18"/>
        <v>0</v>
      </c>
      <c r="O145" s="20"/>
      <c r="P145" s="21">
        <f t="shared" si="19"/>
        <v>0</v>
      </c>
    </row>
    <row r="146" spans="1:16" x14ac:dyDescent="0.25">
      <c r="A146" s="15"/>
      <c r="O146"/>
      <c r="P146" s="18"/>
    </row>
    <row r="147" spans="1:16" x14ac:dyDescent="0.25">
      <c r="A147" s="15"/>
      <c r="C147" s="6" t="s">
        <v>35</v>
      </c>
      <c r="O147"/>
      <c r="P147" s="18"/>
    </row>
    <row r="148" spans="1:16" x14ac:dyDescent="0.25">
      <c r="A148" s="19" t="s">
        <v>184</v>
      </c>
      <c r="B148" s="20" t="s">
        <v>1</v>
      </c>
      <c r="C148" s="1" t="s">
        <v>265</v>
      </c>
      <c r="D148" s="20" t="s">
        <v>5</v>
      </c>
      <c r="E148" s="20"/>
      <c r="F148" s="20"/>
      <c r="G148" s="20"/>
      <c r="H148" s="20"/>
      <c r="I148" s="20"/>
      <c r="J148" s="20"/>
      <c r="K148" s="20"/>
      <c r="L148" s="20"/>
      <c r="M148" s="20"/>
      <c r="N148" s="20">
        <f>SUM(E148:M148)</f>
        <v>0</v>
      </c>
      <c r="O148" s="20"/>
      <c r="P148" s="21">
        <f>N148*O148</f>
        <v>0</v>
      </c>
    </row>
    <row r="149" spans="1:16" x14ac:dyDescent="0.25">
      <c r="A149" s="19" t="s">
        <v>185</v>
      </c>
      <c r="B149" s="20" t="s">
        <v>4</v>
      </c>
      <c r="C149" s="1" t="s">
        <v>266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 t="shared" ref="N149:N164" si="20">SUM(E149:M149)</f>
        <v>0</v>
      </c>
      <c r="O149" s="20"/>
      <c r="P149" s="21">
        <f t="shared" ref="P149:P165" si="21">N149*O149</f>
        <v>0</v>
      </c>
    </row>
    <row r="150" spans="1:16" x14ac:dyDescent="0.25">
      <c r="A150" s="19" t="s">
        <v>186</v>
      </c>
      <c r="B150" s="20" t="s">
        <v>7</v>
      </c>
      <c r="C150" s="1" t="s">
        <v>36</v>
      </c>
      <c r="D150" s="20" t="s">
        <v>29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si="20"/>
        <v>0</v>
      </c>
      <c r="O150" s="20"/>
      <c r="P150" s="21">
        <f t="shared" si="21"/>
        <v>0</v>
      </c>
    </row>
    <row r="151" spans="1:16" x14ac:dyDescent="0.25">
      <c r="A151" s="19" t="s">
        <v>187</v>
      </c>
      <c r="B151" s="20" t="s">
        <v>9</v>
      </c>
      <c r="C151" s="1" t="s">
        <v>267</v>
      </c>
      <c r="D151" s="20" t="s">
        <v>5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0"/>
        <v>0</v>
      </c>
      <c r="O151" s="20"/>
      <c r="P151" s="21">
        <f t="shared" si="21"/>
        <v>0</v>
      </c>
    </row>
    <row r="152" spans="1:16" x14ac:dyDescent="0.25">
      <c r="A152" s="19" t="s">
        <v>188</v>
      </c>
      <c r="B152" s="20" t="s">
        <v>11</v>
      </c>
      <c r="C152" s="1" t="s">
        <v>269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0"/>
        <v>0</v>
      </c>
      <c r="O152" s="20"/>
      <c r="P152" s="21">
        <f t="shared" si="21"/>
        <v>0</v>
      </c>
    </row>
    <row r="153" spans="1:16" x14ac:dyDescent="0.25">
      <c r="A153" s="19" t="s">
        <v>189</v>
      </c>
      <c r="B153" s="20" t="s">
        <v>12</v>
      </c>
      <c r="C153" s="1" t="s">
        <v>37</v>
      </c>
      <c r="D153" s="20" t="s">
        <v>5</v>
      </c>
      <c r="E153" s="20"/>
      <c r="F153" s="20"/>
      <c r="G153" s="20"/>
      <c r="H153" s="20"/>
      <c r="I153" s="20"/>
      <c r="J153" s="20"/>
      <c r="K153" s="20"/>
      <c r="L153" s="20"/>
      <c r="M153" s="20"/>
      <c r="N153" s="20">
        <f t="shared" si="20"/>
        <v>0</v>
      </c>
      <c r="O153" s="20"/>
      <c r="P153" s="21">
        <f t="shared" si="21"/>
        <v>0</v>
      </c>
    </row>
    <row r="154" spans="1:16" x14ac:dyDescent="0.25">
      <c r="A154" s="19" t="s">
        <v>190</v>
      </c>
      <c r="B154" s="20" t="s">
        <v>13</v>
      </c>
      <c r="C154" s="1" t="s">
        <v>268</v>
      </c>
      <c r="D154" s="20" t="s">
        <v>14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0"/>
        <v>0</v>
      </c>
      <c r="O154" s="20"/>
      <c r="P154" s="21">
        <f t="shared" si="21"/>
        <v>0</v>
      </c>
    </row>
    <row r="155" spans="1:16" ht="19.149999999999999" customHeight="1" x14ac:dyDescent="0.25">
      <c r="A155" s="19" t="s">
        <v>191</v>
      </c>
      <c r="B155" s="20" t="s">
        <v>15</v>
      </c>
      <c r="C155" s="1" t="s">
        <v>272</v>
      </c>
      <c r="D155" s="20" t="s">
        <v>5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0"/>
        <v>0</v>
      </c>
      <c r="O155" s="20"/>
      <c r="P155" s="21">
        <f t="shared" si="21"/>
        <v>0</v>
      </c>
    </row>
    <row r="156" spans="1:16" x14ac:dyDescent="0.25">
      <c r="A156" s="19" t="s">
        <v>192</v>
      </c>
      <c r="B156" s="20" t="s">
        <v>16</v>
      </c>
      <c r="C156" s="1" t="s">
        <v>64</v>
      </c>
      <c r="D156" s="20" t="s">
        <v>5</v>
      </c>
      <c r="E156" s="20">
        <v>2</v>
      </c>
      <c r="F156" s="20"/>
      <c r="G156" s="20"/>
      <c r="H156" s="20"/>
      <c r="I156" s="20"/>
      <c r="J156" s="20"/>
      <c r="K156" s="20"/>
      <c r="L156" s="20"/>
      <c r="M156" s="20"/>
      <c r="N156" s="20">
        <f t="shared" si="20"/>
        <v>2</v>
      </c>
      <c r="O156" s="20"/>
      <c r="P156" s="21">
        <f t="shared" si="21"/>
        <v>0</v>
      </c>
    </row>
    <row r="157" spans="1:16" ht="20.45" customHeight="1" x14ac:dyDescent="0.25">
      <c r="A157" s="19" t="s">
        <v>193</v>
      </c>
      <c r="B157" s="20" t="s">
        <v>32</v>
      </c>
      <c r="C157" s="1" t="s">
        <v>233</v>
      </c>
      <c r="D157" s="20" t="s">
        <v>22</v>
      </c>
      <c r="E157" s="20">
        <v>1</v>
      </c>
      <c r="F157" s="20"/>
      <c r="G157" s="20"/>
      <c r="H157" s="20"/>
      <c r="I157" s="20"/>
      <c r="J157" s="20"/>
      <c r="K157" s="20"/>
      <c r="L157" s="20"/>
      <c r="M157" s="20"/>
      <c r="N157" s="20">
        <f t="shared" si="20"/>
        <v>1</v>
      </c>
      <c r="O157" s="20"/>
      <c r="P157" s="21">
        <f t="shared" si="21"/>
        <v>0</v>
      </c>
    </row>
    <row r="158" spans="1:16" ht="30.6" customHeight="1" x14ac:dyDescent="0.25">
      <c r="A158" s="19" t="s">
        <v>335</v>
      </c>
      <c r="B158" s="20" t="s">
        <v>31</v>
      </c>
      <c r="C158" s="1" t="s">
        <v>66</v>
      </c>
      <c r="D158" s="20" t="s">
        <v>22</v>
      </c>
      <c r="E158" s="20">
        <v>1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0"/>
        <v>1</v>
      </c>
      <c r="O158" s="20"/>
      <c r="P158" s="21">
        <f t="shared" si="21"/>
        <v>0</v>
      </c>
    </row>
    <row r="159" spans="1:16" x14ac:dyDescent="0.25">
      <c r="A159" s="19" t="s">
        <v>194</v>
      </c>
      <c r="B159" s="20" t="s">
        <v>33</v>
      </c>
      <c r="C159" s="1" t="s">
        <v>336</v>
      </c>
      <c r="D159" s="20" t="s">
        <v>5</v>
      </c>
      <c r="E159" s="20"/>
      <c r="F159" s="20"/>
      <c r="G159" s="20"/>
      <c r="H159" s="20"/>
      <c r="I159" s="20"/>
      <c r="J159" s="20"/>
      <c r="K159" s="20"/>
      <c r="L159" s="20"/>
      <c r="M159" s="20"/>
      <c r="N159" s="20">
        <f t="shared" si="20"/>
        <v>0</v>
      </c>
      <c r="O159" s="20"/>
      <c r="P159" s="21">
        <f t="shared" si="21"/>
        <v>0</v>
      </c>
    </row>
    <row r="160" spans="1:16" x14ac:dyDescent="0.25">
      <c r="A160" s="19" t="s">
        <v>195</v>
      </c>
      <c r="B160" s="20"/>
      <c r="C160" s="1" t="s">
        <v>337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0"/>
        <v>0</v>
      </c>
      <c r="O160" s="20"/>
      <c r="P160" s="21">
        <f t="shared" si="21"/>
        <v>0</v>
      </c>
    </row>
    <row r="161" spans="1:16" x14ac:dyDescent="0.25">
      <c r="A161" s="19" t="s">
        <v>196</v>
      </c>
      <c r="B161" s="20"/>
      <c r="C161" s="1" t="s">
        <v>338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0"/>
        <v>0</v>
      </c>
      <c r="O161" s="20"/>
      <c r="P161" s="21">
        <f t="shared" si="21"/>
        <v>0</v>
      </c>
    </row>
    <row r="162" spans="1:16" x14ac:dyDescent="0.25">
      <c r="A162" s="19" t="s">
        <v>197</v>
      </c>
      <c r="B162" s="20"/>
      <c r="C162" s="1" t="s">
        <v>339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0"/>
        <v>0</v>
      </c>
      <c r="O162" s="20"/>
      <c r="P162" s="21">
        <f t="shared" si="21"/>
        <v>0</v>
      </c>
    </row>
    <row r="163" spans="1:16" x14ac:dyDescent="0.25">
      <c r="A163" s="19" t="s">
        <v>198</v>
      </c>
      <c r="B163" s="20"/>
      <c r="C163" s="1" t="s">
        <v>340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0"/>
        <v>0</v>
      </c>
      <c r="O163" s="20"/>
      <c r="P163" s="21">
        <f t="shared" si="21"/>
        <v>0</v>
      </c>
    </row>
    <row r="164" spans="1:16" ht="27.6" customHeight="1" x14ac:dyDescent="0.25">
      <c r="A164" s="19" t="s">
        <v>199</v>
      </c>
      <c r="B164" s="20" t="s">
        <v>39</v>
      </c>
      <c r="C164" s="1" t="s">
        <v>341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0"/>
        <v>0</v>
      </c>
      <c r="O164" s="20"/>
      <c r="P164" s="21">
        <f t="shared" si="21"/>
        <v>0</v>
      </c>
    </row>
    <row r="165" spans="1:16" ht="23.45" customHeight="1" x14ac:dyDescent="0.25">
      <c r="A165" s="19" t="s">
        <v>342</v>
      </c>
      <c r="B165" s="20" t="s">
        <v>100</v>
      </c>
      <c r="C165" s="1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>SUM(E165:M165)</f>
        <v>0</v>
      </c>
      <c r="O165" s="20"/>
      <c r="P165" s="68">
        <f t="shared" si="21"/>
        <v>0</v>
      </c>
    </row>
    <row r="166" spans="1:16" ht="7.9" customHeight="1" x14ac:dyDescent="0.25">
      <c r="A166" s="15"/>
      <c r="O166"/>
      <c r="P166" s="69"/>
    </row>
    <row r="167" spans="1:16" x14ac:dyDescent="0.25">
      <c r="A167" s="15"/>
      <c r="C167" s="24" t="s">
        <v>17</v>
      </c>
      <c r="O167"/>
      <c r="P167" s="18"/>
    </row>
    <row r="168" spans="1:16" ht="31.5" x14ac:dyDescent="0.25">
      <c r="A168" s="19" t="s">
        <v>200</v>
      </c>
      <c r="B168" s="20" t="s">
        <v>1</v>
      </c>
      <c r="C168" s="1" t="s">
        <v>79</v>
      </c>
      <c r="D168" s="20" t="s">
        <v>22</v>
      </c>
      <c r="E168" s="20">
        <v>1</v>
      </c>
      <c r="F168" s="20"/>
      <c r="G168" s="20"/>
      <c r="H168" s="20"/>
      <c r="I168" s="20"/>
      <c r="J168" s="20"/>
      <c r="K168" s="20"/>
      <c r="L168" s="20"/>
      <c r="M168" s="20"/>
      <c r="N168" s="20">
        <f t="shared" ref="N168:N173" si="22">SUM(E168:M168)</f>
        <v>1</v>
      </c>
      <c r="O168" s="20"/>
      <c r="P168" s="21">
        <f t="shared" ref="P168:P173" si="23">N168*O168</f>
        <v>0</v>
      </c>
    </row>
    <row r="169" spans="1:16" ht="31.5" x14ac:dyDescent="0.25">
      <c r="A169" s="19" t="s">
        <v>201</v>
      </c>
      <c r="B169" s="20" t="s">
        <v>4</v>
      </c>
      <c r="C169" s="1" t="s">
        <v>18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si="22"/>
        <v>1</v>
      </c>
      <c r="O169" s="20"/>
      <c r="P169" s="21">
        <f t="shared" si="23"/>
        <v>0</v>
      </c>
    </row>
    <row r="170" spans="1:16" x14ac:dyDescent="0.25">
      <c r="A170" s="19" t="s">
        <v>202</v>
      </c>
      <c r="B170" s="20" t="s">
        <v>7</v>
      </c>
      <c r="C170" s="1" t="s">
        <v>229</v>
      </c>
      <c r="D170" s="20" t="s">
        <v>22</v>
      </c>
      <c r="E170" s="20"/>
      <c r="F170" s="20"/>
      <c r="G170" s="20"/>
      <c r="H170" s="20"/>
      <c r="I170" s="20"/>
      <c r="J170" s="20"/>
      <c r="K170" s="20"/>
      <c r="L170" s="20"/>
      <c r="M170" s="20"/>
      <c r="N170" s="20">
        <f t="shared" si="22"/>
        <v>0</v>
      </c>
      <c r="O170" s="20"/>
      <c r="P170" s="21">
        <f t="shared" si="23"/>
        <v>0</v>
      </c>
    </row>
    <row r="171" spans="1:16" x14ac:dyDescent="0.25">
      <c r="A171" s="19" t="s">
        <v>203</v>
      </c>
      <c r="B171" s="20" t="s">
        <v>9</v>
      </c>
      <c r="C171" s="1" t="s">
        <v>276</v>
      </c>
      <c r="D171" s="20" t="s">
        <v>22</v>
      </c>
      <c r="E171" s="20">
        <v>2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2"/>
        <v>2</v>
      </c>
      <c r="O171" s="20"/>
      <c r="P171" s="21">
        <f t="shared" si="23"/>
        <v>0</v>
      </c>
    </row>
    <row r="172" spans="1:16" ht="22.15" customHeight="1" x14ac:dyDescent="0.25">
      <c r="A172" s="19" t="s">
        <v>204</v>
      </c>
      <c r="B172" s="20" t="s">
        <v>11</v>
      </c>
      <c r="C172" s="1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>
        <f t="shared" si="23"/>
        <v>0</v>
      </c>
    </row>
    <row r="173" spans="1:16" ht="22.5" customHeight="1" x14ac:dyDescent="0.25">
      <c r="A173" s="19" t="s">
        <v>205</v>
      </c>
      <c r="B173" s="20" t="s">
        <v>12</v>
      </c>
      <c r="C173" s="1" t="s">
        <v>297</v>
      </c>
      <c r="D173" s="20" t="s">
        <v>22</v>
      </c>
      <c r="E173" s="20">
        <v>1</v>
      </c>
      <c r="F173" s="20"/>
      <c r="G173" s="20"/>
      <c r="H173" s="20"/>
      <c r="I173" s="20"/>
      <c r="J173" s="20"/>
      <c r="K173" s="20"/>
      <c r="L173" s="20"/>
      <c r="M173" s="20"/>
      <c r="N173" s="20">
        <f t="shared" si="22"/>
        <v>1</v>
      </c>
      <c r="O173" s="20"/>
      <c r="P173" s="21">
        <f t="shared" si="23"/>
        <v>0</v>
      </c>
    </row>
    <row r="174" spans="1:16" ht="22.5" customHeight="1" x14ac:dyDescent="0.25">
      <c r="A174" s="15"/>
      <c r="B174" s="3" t="s">
        <v>26</v>
      </c>
      <c r="C174" s="32" t="s">
        <v>26</v>
      </c>
      <c r="D174" s="3" t="s">
        <v>26</v>
      </c>
      <c r="O174"/>
      <c r="P174" s="18"/>
    </row>
    <row r="175" spans="1:16" ht="22.5" customHeight="1" x14ac:dyDescent="0.25">
      <c r="A175" s="15"/>
      <c r="C175" s="6" t="s">
        <v>38</v>
      </c>
      <c r="O175"/>
      <c r="P175" s="18"/>
    </row>
    <row r="176" spans="1:16" ht="31.5" x14ac:dyDescent="0.25">
      <c r="A176" s="19" t="s">
        <v>206</v>
      </c>
      <c r="B176" s="20" t="s">
        <v>1</v>
      </c>
      <c r="C176" s="1" t="s">
        <v>252</v>
      </c>
      <c r="D176" s="20" t="s">
        <v>5</v>
      </c>
      <c r="E176" s="20"/>
      <c r="F176" s="20"/>
      <c r="G176" s="20"/>
      <c r="H176" s="20"/>
      <c r="I176" s="20"/>
      <c r="J176" s="20"/>
      <c r="K176" s="20"/>
      <c r="L176" s="20"/>
      <c r="M176" s="20"/>
      <c r="N176" s="20">
        <f>SUM(E176:M176)</f>
        <v>0</v>
      </c>
      <c r="O176" s="20"/>
      <c r="P176" s="21">
        <f>N176*O176</f>
        <v>0</v>
      </c>
    </row>
    <row r="177" spans="1:16" x14ac:dyDescent="0.25">
      <c r="A177" s="19" t="s">
        <v>207</v>
      </c>
      <c r="B177" s="20" t="s">
        <v>4</v>
      </c>
      <c r="C177" s="1" t="s">
        <v>343</v>
      </c>
      <c r="D177" s="20" t="s">
        <v>22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/>
      <c r="P177" s="21">
        <f>N177*O177</f>
        <v>0</v>
      </c>
    </row>
    <row r="178" spans="1:16" x14ac:dyDescent="0.25">
      <c r="A178" s="19" t="s">
        <v>208</v>
      </c>
      <c r="B178" s="20" t="s">
        <v>7</v>
      </c>
      <c r="C178" s="1" t="s">
        <v>344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/>
      <c r="P178" s="21">
        <f>N178*O178</f>
        <v>0</v>
      </c>
    </row>
    <row r="179" spans="1:16" ht="17.45" customHeight="1" x14ac:dyDescent="0.25">
      <c r="A179" s="19" t="s">
        <v>345</v>
      </c>
      <c r="B179" s="20" t="s">
        <v>9</v>
      </c>
      <c r="C179" s="1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/>
      <c r="P179" s="21">
        <f>N179*O179</f>
        <v>0</v>
      </c>
    </row>
    <row r="180" spans="1:16" x14ac:dyDescent="0.25">
      <c r="A180" s="15"/>
      <c r="B180" s="3" t="s">
        <v>26</v>
      </c>
      <c r="C180" s="4" t="s">
        <v>26</v>
      </c>
      <c r="D180" s="3" t="s">
        <v>26</v>
      </c>
      <c r="O180"/>
      <c r="P180" s="18"/>
    </row>
    <row r="181" spans="1:16" x14ac:dyDescent="0.25">
      <c r="A181" s="15"/>
      <c r="C181" s="6" t="s">
        <v>291</v>
      </c>
      <c r="O181"/>
      <c r="P181" s="18"/>
    </row>
    <row r="182" spans="1:16" ht="16.149999999999999" customHeight="1" x14ac:dyDescent="0.25">
      <c r="A182" s="19" t="s">
        <v>207</v>
      </c>
      <c r="B182" s="20" t="s">
        <v>1</v>
      </c>
      <c r="C182" s="33" t="s">
        <v>279</v>
      </c>
      <c r="D182" s="20" t="s">
        <v>14</v>
      </c>
      <c r="E182" s="20"/>
      <c r="F182" s="20"/>
      <c r="G182" s="20"/>
      <c r="H182" s="20"/>
      <c r="I182" s="20"/>
      <c r="J182" s="20"/>
      <c r="K182" s="20"/>
      <c r="L182" s="20">
        <v>1</v>
      </c>
      <c r="M182" s="20"/>
      <c r="N182" s="20">
        <f>SUM(E182:M182)</f>
        <v>1</v>
      </c>
      <c r="O182" s="73"/>
      <c r="P182" s="28"/>
    </row>
    <row r="183" spans="1:16" x14ac:dyDescent="0.25">
      <c r="A183" s="19" t="s">
        <v>208</v>
      </c>
      <c r="B183" s="20" t="s">
        <v>4</v>
      </c>
      <c r="C183" s="1" t="s">
        <v>296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/>
      <c r="M183" s="20"/>
      <c r="N183" s="20">
        <f t="shared" ref="N183:N189" si="24">SUM(E183:M183)</f>
        <v>0</v>
      </c>
      <c r="O183" s="73"/>
      <c r="P183" s="28"/>
    </row>
    <row r="184" spans="1:16" ht="19.899999999999999" customHeight="1" x14ac:dyDescent="0.25">
      <c r="A184" s="19" t="s">
        <v>209</v>
      </c>
      <c r="B184" s="20" t="s">
        <v>7</v>
      </c>
      <c r="C184" s="1" t="s">
        <v>280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si="24"/>
        <v>1</v>
      </c>
      <c r="O184" s="73"/>
      <c r="P184" s="28"/>
    </row>
    <row r="185" spans="1:16" x14ac:dyDescent="0.25">
      <c r="A185" s="19" t="s">
        <v>210</v>
      </c>
      <c r="B185" s="20" t="s">
        <v>9</v>
      </c>
      <c r="C185" s="22" t="s">
        <v>281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/>
      <c r="M185" s="20"/>
      <c r="N185" s="20">
        <f t="shared" si="24"/>
        <v>0</v>
      </c>
      <c r="O185" s="73"/>
      <c r="P185" s="28"/>
    </row>
    <row r="186" spans="1:16" x14ac:dyDescent="0.25">
      <c r="A186" s="19" t="s">
        <v>211</v>
      </c>
      <c r="B186" s="20" t="s">
        <v>11</v>
      </c>
      <c r="C186" s="22" t="s">
        <v>282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>
        <v>1</v>
      </c>
      <c r="M186" s="20"/>
      <c r="N186" s="20">
        <f t="shared" si="24"/>
        <v>1</v>
      </c>
      <c r="O186" s="73"/>
      <c r="P186" s="28"/>
    </row>
    <row r="187" spans="1:16" x14ac:dyDescent="0.25">
      <c r="A187" s="19" t="s">
        <v>212</v>
      </c>
      <c r="B187" s="20" t="s">
        <v>12</v>
      </c>
      <c r="C187" s="22" t="s">
        <v>283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4"/>
        <v>1</v>
      </c>
      <c r="O187" s="73"/>
      <c r="P187" s="28"/>
    </row>
    <row r="188" spans="1:16" x14ac:dyDescent="0.25">
      <c r="A188" s="19" t="s">
        <v>213</v>
      </c>
      <c r="B188" s="20" t="s">
        <v>13</v>
      </c>
      <c r="C188" s="1" t="s">
        <v>299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4"/>
        <v>1</v>
      </c>
      <c r="O188" s="73"/>
      <c r="P188" s="28"/>
    </row>
    <row r="189" spans="1:16" x14ac:dyDescent="0.25">
      <c r="A189" s="19" t="s">
        <v>214</v>
      </c>
      <c r="B189" s="20" t="s">
        <v>32</v>
      </c>
      <c r="C189" s="34" t="s">
        <v>303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4"/>
        <v>0</v>
      </c>
      <c r="O189" s="73"/>
      <c r="P189" s="28"/>
    </row>
    <row r="190" spans="1:16" x14ac:dyDescent="0.25">
      <c r="A190" s="15"/>
      <c r="O190"/>
      <c r="P190" s="18"/>
    </row>
    <row r="191" spans="1:16" x14ac:dyDescent="0.25">
      <c r="A191" s="15"/>
      <c r="C191" s="24" t="s">
        <v>63</v>
      </c>
      <c r="O191"/>
      <c r="P191" s="18"/>
    </row>
    <row r="192" spans="1:16" x14ac:dyDescent="0.25">
      <c r="A192" s="19" t="s">
        <v>215</v>
      </c>
      <c r="B192" s="20" t="s">
        <v>1</v>
      </c>
      <c r="C192" s="1" t="s">
        <v>308</v>
      </c>
      <c r="D192" s="20" t="s">
        <v>22</v>
      </c>
      <c r="E192" s="20">
        <v>1</v>
      </c>
      <c r="F192" s="20"/>
      <c r="G192" s="20"/>
      <c r="H192" s="20"/>
      <c r="I192" s="20"/>
      <c r="J192" s="20"/>
      <c r="K192" s="20"/>
      <c r="L192" s="20"/>
      <c r="M192" s="20"/>
      <c r="N192" s="20">
        <f t="shared" ref="N192:N198" si="25">SUM(E192:M192)</f>
        <v>1</v>
      </c>
      <c r="O192" s="20"/>
      <c r="P192" s="21">
        <f t="shared" ref="P192:P198" si="26">N192*O192</f>
        <v>0</v>
      </c>
    </row>
    <row r="193" spans="1:16" x14ac:dyDescent="0.25">
      <c r="A193" s="19" t="s">
        <v>216</v>
      </c>
      <c r="B193" s="20" t="s">
        <v>4</v>
      </c>
      <c r="C193" s="1" t="s">
        <v>306</v>
      </c>
      <c r="D193" s="20" t="s">
        <v>22</v>
      </c>
      <c r="E193" s="20"/>
      <c r="F193" s="20"/>
      <c r="G193" s="20"/>
      <c r="H193" s="20"/>
      <c r="I193" s="20"/>
      <c r="J193" s="20"/>
      <c r="K193" s="20"/>
      <c r="L193" s="20"/>
      <c r="M193" s="20"/>
      <c r="N193" s="20">
        <f t="shared" si="25"/>
        <v>0</v>
      </c>
      <c r="O193" s="20"/>
      <c r="P193" s="21">
        <f t="shared" si="26"/>
        <v>0</v>
      </c>
    </row>
    <row r="194" spans="1:16" x14ac:dyDescent="0.25">
      <c r="A194" s="19" t="s">
        <v>217</v>
      </c>
      <c r="B194" s="20" t="s">
        <v>7</v>
      </c>
      <c r="C194" s="1" t="s">
        <v>61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25"/>
        <v>0</v>
      </c>
      <c r="O194" s="20"/>
      <c r="P194" s="21">
        <f t="shared" si="26"/>
        <v>0</v>
      </c>
    </row>
    <row r="195" spans="1:16" x14ac:dyDescent="0.25">
      <c r="A195" s="19" t="s">
        <v>218</v>
      </c>
      <c r="B195" s="20" t="s">
        <v>9</v>
      </c>
      <c r="C195" s="1" t="s">
        <v>73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25"/>
        <v>0</v>
      </c>
      <c r="O195" s="20"/>
      <c r="P195" s="21">
        <f t="shared" si="26"/>
        <v>0</v>
      </c>
    </row>
    <row r="196" spans="1:16" x14ac:dyDescent="0.25">
      <c r="A196" s="19" t="s">
        <v>219</v>
      </c>
      <c r="B196" s="20" t="s">
        <v>11</v>
      </c>
      <c r="C196" s="1" t="s">
        <v>230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25"/>
        <v>0</v>
      </c>
      <c r="O196" s="20"/>
      <c r="P196" s="21">
        <f t="shared" si="26"/>
        <v>0</v>
      </c>
    </row>
    <row r="197" spans="1:16" x14ac:dyDescent="0.25">
      <c r="A197" s="19" t="s">
        <v>220</v>
      </c>
      <c r="B197" s="20" t="s">
        <v>12</v>
      </c>
      <c r="C197" s="1" t="s">
        <v>346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25"/>
        <v>0</v>
      </c>
      <c r="O197" s="20"/>
      <c r="P197" s="21">
        <f t="shared" si="26"/>
        <v>0</v>
      </c>
    </row>
    <row r="198" spans="1:16" x14ac:dyDescent="0.25">
      <c r="A198" s="19" t="s">
        <v>221</v>
      </c>
      <c r="C198" s="1" t="s">
        <v>316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si="25"/>
        <v>0</v>
      </c>
      <c r="O198" s="20"/>
      <c r="P198" s="21">
        <f t="shared" si="26"/>
        <v>0</v>
      </c>
    </row>
    <row r="199" spans="1:16" x14ac:dyDescent="0.25">
      <c r="A199" s="15"/>
      <c r="O199"/>
      <c r="P199" s="18"/>
    </row>
    <row r="200" spans="1:16" x14ac:dyDescent="0.25">
      <c r="A200" s="15"/>
      <c r="C200" s="24" t="s">
        <v>21</v>
      </c>
      <c r="O200"/>
      <c r="P200" s="18"/>
    </row>
    <row r="201" spans="1:16" ht="17.25" customHeight="1" x14ac:dyDescent="0.25">
      <c r="A201" s="19" t="s">
        <v>222</v>
      </c>
      <c r="B201" s="20" t="s">
        <v>1</v>
      </c>
      <c r="C201" s="1" t="s">
        <v>98</v>
      </c>
      <c r="D201" s="20" t="s">
        <v>22</v>
      </c>
      <c r="E201" s="20">
        <v>1</v>
      </c>
      <c r="F201" s="20"/>
      <c r="G201" s="20"/>
      <c r="H201" s="20"/>
      <c r="I201" s="20"/>
      <c r="J201" s="20"/>
      <c r="K201" s="20"/>
      <c r="L201" s="20"/>
      <c r="M201" s="20"/>
      <c r="N201" s="20">
        <f>SUM(E201:M201)</f>
        <v>1</v>
      </c>
      <c r="O201" s="20"/>
      <c r="P201" s="21">
        <f>N201*O201</f>
        <v>0</v>
      </c>
    </row>
    <row r="202" spans="1:16" x14ac:dyDescent="0.25">
      <c r="A202" s="19" t="s">
        <v>223</v>
      </c>
      <c r="B202" s="20" t="s">
        <v>4</v>
      </c>
      <c r="C202" s="1" t="s">
        <v>307</v>
      </c>
      <c r="D202" s="20" t="s">
        <v>22</v>
      </c>
      <c r="E202" s="20"/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0</v>
      </c>
      <c r="O202" s="20"/>
      <c r="P202" s="21">
        <f>N202*O202</f>
        <v>0</v>
      </c>
    </row>
    <row r="203" spans="1:16" ht="23.25" customHeight="1" x14ac:dyDescent="0.25">
      <c r="A203" s="19" t="s">
        <v>224</v>
      </c>
      <c r="B203" s="20" t="s">
        <v>7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/>
      <c r="P203" s="21">
        <f>N203*O203</f>
        <v>0</v>
      </c>
    </row>
    <row r="204" spans="1:16" ht="15.75" customHeight="1" x14ac:dyDescent="0.25">
      <c r="A204" s="19" t="s">
        <v>225</v>
      </c>
      <c r="B204" s="20" t="s">
        <v>9</v>
      </c>
      <c r="C204" s="1" t="s">
        <v>309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/>
      <c r="P204" s="21">
        <f>N204*O204</f>
        <v>0</v>
      </c>
    </row>
    <row r="205" spans="1:16" ht="31.5" x14ac:dyDescent="0.25">
      <c r="A205" s="19" t="s">
        <v>226</v>
      </c>
      <c r="B205" s="20" t="s">
        <v>11</v>
      </c>
      <c r="C205" s="1" t="s">
        <v>318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/>
      <c r="P205" s="21">
        <f>N205*O205</f>
        <v>0</v>
      </c>
    </row>
    <row r="206" spans="1:16" x14ac:dyDescent="0.25">
      <c r="A206" s="15"/>
      <c r="B206" s="3" t="s">
        <v>26</v>
      </c>
      <c r="C206" s="4" t="s">
        <v>26</v>
      </c>
      <c r="D206" s="3" t="s">
        <v>26</v>
      </c>
      <c r="H206" s="35"/>
      <c r="P206" s="18"/>
    </row>
    <row r="207" spans="1:16" ht="16.5" thickBot="1" x14ac:dyDescent="0.3">
      <c r="A207" s="36"/>
      <c r="B207" s="37"/>
      <c r="C207" s="38" t="s">
        <v>55</v>
      </c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9"/>
      <c r="O207" s="37" t="s">
        <v>67</v>
      </c>
      <c r="P207" s="40">
        <f>SUM(P17:P205)</f>
        <v>0</v>
      </c>
    </row>
    <row r="208" spans="1:16" x14ac:dyDescent="0.25">
      <c r="C208" s="6" t="s">
        <v>90</v>
      </c>
      <c r="N208" s="41"/>
    </row>
    <row r="209" spans="3:16" x14ac:dyDescent="0.25">
      <c r="C209" s="78" t="s">
        <v>354</v>
      </c>
      <c r="D209" s="78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42" t="s">
        <v>285</v>
      </c>
      <c r="P209" s="43">
        <f>P207*0.15</f>
        <v>0</v>
      </c>
    </row>
    <row r="210" spans="3:16" x14ac:dyDescent="0.25">
      <c r="C210" s="78"/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4"/>
      <c r="P210" s="44"/>
    </row>
    <row r="211" spans="3:16" ht="15.75" customHeight="1" x14ac:dyDescent="0.25">
      <c r="C211" s="78"/>
      <c r="D211" s="78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42" t="s">
        <v>284</v>
      </c>
      <c r="P211" s="43">
        <f>P207+P209</f>
        <v>0</v>
      </c>
    </row>
    <row r="212" spans="3:16" x14ac:dyDescent="0.25">
      <c r="C212" s="78"/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6"/>
      <c r="P212" s="45"/>
    </row>
    <row r="213" spans="3:16" x14ac:dyDescent="0.25"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46"/>
      <c r="P213" s="47"/>
    </row>
    <row r="214" spans="3:16" x14ac:dyDescent="0.25"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6"/>
      <c r="P214" s="48" t="s">
        <v>292</v>
      </c>
    </row>
    <row r="215" spans="3:16" x14ac:dyDescent="0.25"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6"/>
      <c r="P215" s="45"/>
    </row>
    <row r="216" spans="3:16" x14ac:dyDescent="0.25"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46"/>
      <c r="P216" s="47"/>
    </row>
    <row r="217" spans="3:16" ht="15.75" customHeight="1" x14ac:dyDescent="0.25">
      <c r="C217" s="77" t="s">
        <v>352</v>
      </c>
      <c r="D217" s="77"/>
      <c r="E217" s="77"/>
      <c r="F217" s="77"/>
      <c r="G217" s="77"/>
      <c r="H217" s="77"/>
      <c r="I217" s="77"/>
      <c r="J217" s="77"/>
      <c r="K217" s="77"/>
      <c r="L217" s="77"/>
      <c r="M217" s="77"/>
      <c r="N217" s="77"/>
      <c r="O217" s="6"/>
      <c r="P217" s="45"/>
    </row>
    <row r="218" spans="3:16" x14ac:dyDescent="0.25"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"/>
      <c r="P218" s="48" t="s">
        <v>293</v>
      </c>
    </row>
  </sheetData>
  <mergeCells count="9">
    <mergeCell ref="D10:H10"/>
    <mergeCell ref="C217:N217"/>
    <mergeCell ref="C209:N216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4" fitToHeight="0" orientation="portrait" r:id="rId1"/>
  <headerFooter>
    <oddHeader>&amp;RPříloha č.1  - Rozpočet opravy</oddHeader>
    <oddFooter>&amp;C&amp;P</oddFooter>
  </headerFooter>
  <rowBreaks count="3" manualBreakCount="3">
    <brk id="56" max="15" man="1"/>
    <brk id="116" max="15" man="1"/>
    <brk id="173" max="1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workbookViewId="0">
      <selection activeCell="Q15" sqref="Q15"/>
    </sheetView>
  </sheetViews>
  <sheetFormatPr defaultColWidth="8.85546875" defaultRowHeight="15" x14ac:dyDescent="0.25"/>
  <sheetData>
    <row r="1" spans="1:1" x14ac:dyDescent="0.25">
      <c r="A1" s="62" t="s">
        <v>355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2049" r:id="rId4">
          <objectPr defaultSize="0" autoPict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2049" r:id="rId4"/>
      </mc:Fallback>
    </mc:AlternateContent>
    <mc:AlternateContent xmlns:mc="http://schemas.openxmlformats.org/markup-compatibility/2006">
      <mc:Choice Requires="x14">
        <oleObject progId="Acrobat Document" shapeId="2050" r:id="rId6">
          <objectPr defaultSize="0" autoPict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2050" r:id="rId6"/>
      </mc:Fallback>
    </mc:AlternateContent>
    <mc:AlternateContent xmlns:mc="http://schemas.openxmlformats.org/markup-compatibility/2006">
      <mc:Choice Requires="x14">
        <oleObject progId="Acrobat Document" shapeId="2051" r:id="rId8">
          <objectPr defaultSize="0" autoPict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2051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9"/>
    </row>
    <row r="3" spans="2:4" ht="18.75" x14ac:dyDescent="0.3">
      <c r="B3" s="50"/>
      <c r="C3" s="51"/>
    </row>
    <row r="5" spans="2:4" ht="18.75" x14ac:dyDescent="0.3">
      <c r="C5" s="51"/>
    </row>
    <row r="7" spans="2:4" ht="18.75" x14ac:dyDescent="0.3">
      <c r="B7" s="50"/>
      <c r="C7" s="51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3jz2qg6/M6fZ7yncko1k10jSMjgq9242pnUNxrSx76o=</DigestValue>
    </Reference>
    <Reference Type="http://www.w3.org/2000/09/xmldsig#Object" URI="#idOfficeObject">
      <DigestMethod Algorithm="http://www.w3.org/2001/04/xmlenc#sha256"/>
      <DigestValue>baL0D4iLPKHNkTaIb3kKHB777EgdiDZ/glWnka4ZlE4=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PUwTd1PSXXchUSf+G8d3BbMBZ0Xi3kwpCINcWMoXJXc=</DigestValue>
    </Reference>
    <Reference Type="http://www.w3.org/2000/09/xmldsig#Object" URI="#idValidSigLnImg">
      <DigestMethod Algorithm="http://www.w3.org/2001/04/xmlenc#sha256"/>
      <DigestValue>DLA+HyJWLCowFLBCpwholW5hJVWZ01Y/47Q2v+ii/dk=</DigestValue>
    </Reference>
    <Reference Type="http://www.w3.org/2000/09/xmldsig#Object" URI="#idInvalidSigLnImg">
      <DigestMethod Algorithm="http://www.w3.org/2001/04/xmlenc#sha256"/>
      <DigestValue>OxW7JTYxHHdOb1jolx0gMbLcD9wMRcGDNc9uETSIN64=</DigestValue>
    </Reference>
  </SignedInfo>
  <SignatureValue>fEH5ED/YdU1uoRbkoccXsoeJb5qsA++72muLTdOwOWlUNL/Sqo7zvbz32rY4zizF210lJyL0FsCc
/ONAqZAHC7ifnuuqDeUD3ClDGQpyqwp700gP++vp6KKfkwLMdTdhYFTnxl+XZo+beEEwxnwghAba
gTu7GUjrfhwC0bdPRK6WnTwM442ZTsjI0EUs9VphNGcdKvYavPxVNWmiB5QVNW6lWQQmeMEUH9ae
TXgL1n0UFJwejrwq9IO8airYcZ/Xq5RzWFSNXTtZUktR6s3qJBnbPEFP34YinDKxPPRk5EL0HBy9
Uo3sojou7OiwukS9cb5hGV5MI9iQm1QWK7LAolmiYpYdwd1HYB1T0iqGkEgxpGIHjzmeFBYi/RT8
zssnv+5WfSyUnsve7ojVtLtbwxFxn5mYK7XnUAMwI+wQFCIMEGrYmxxpAZhqAqlBRx37OX8Zagg8
Ks/pZ8E7vL48YIGCF5q4xJ9KfoiwPDsGHsonTaEdfPz8DdX92BG7enK3TzKoLz5xHFKV3QHMdLBv
nd1g1Zw/TkiS0AzzHHqMDQoHBp4egjBYmmhfDNlMXna2zLd+bI8jTlDTPjSwwMXRXszQ+dL3LJvf
FBf5QdmIiL/+sobIz/cN27aYr3+buLHnXMv0cZMqaFEg26QZtT8eBLFKRyDmMBY2Ppxt2txLIsg=
</SignatureValue>
  <KeyInfo>
    <X509Data>
      <X509Certificate>MIIJbDCCB1SgAwIBAgIEAWgYtjANBgkqhkiG9w0BAQsFADBpMQswCQYDVQQGEwJDWjEXMBUGA1UEYRMOTlRSQ1otNDcxMTQ5ODMxHTAbBgNVBAoMFMSMZXNrw6EgcG/FoXRhLCBzLnAuMSIwIAYDVQQDExlQb3N0U2lnbnVtIFF1YWxpZmllZCBDQSA0MB4XDTI0MTIxMDA4MTM0MloXDTI1MTIzMDA4MTM0M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IKZ9EipIMYxmu5mOjwPq1sUp7ULacaqNGJI47Bw6m/ZXxdc5fyHJWStfIlM+tEUapNA7IbGWYNqqaK1DArxF2GEmyxMB0548FN+BziOXEFQi5yg/qEsYoxMoVa38MQu+6s/aOYA0j4Bj1lEojfeWhMNDmBWLbhioq98+43yR2YH4nNTIp/HYaToNC7dWQXcXq0aFiZHoSITUVENEbe42mu7tYEBqbkN+FJ1UKtpVxYJsJWwdvM2K4KOE6bmkTPvXqOCdD9UIyE7bvAouu4I2vbAPDW1z4jxeomzvnsb4ZdyBG13eytQfciBInZWuzfetMNG7uH2gSLwdUt6G76ETRY9bv4N5X1HPKTNrryNEvLDGXn06IOkcLMIKj+Ap6u0syU2LiQ5A3Mep5LzYdoRLY+mi2WbhWlzUcDLt4FIThgVj4umx0QrAZHFZpsVng7KfH+DlXoG+zqSF+l1z+Qp9Ku8BFLt0Dap2T+Lxrc8X/3aKR/KVXrLOHZdfPTJmJdNUkxphqGtr1fbG5Ur+fKT4G9yBtN6VxMKJuWcuAV7ogJ48/giyFB3RQWX8CRihkL+jzmvKhvmo3XVbqDTI+y9mL+EMUPs0mvOm90RJxMvsJWzNvD9ihjSEtw535S5s5ZwCu5g+Esw13/7jHlc2XgYbojM01AO44FmeBfFGow1tOg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AQiDsXd3d0RJ4wmtJkOMkmxBmVQMA0GCSqGSIb3DQEBCwUAA4ICAQAl9CzQ5VPc5PzI8OtdANNpIP4lKP6iQmyRD3KyCVPEIj59UlntxhB0B7vl1ocYY0XFfVbVN6XKecTt7Dij589vhHhH5/reowhZUz2g/HUcloPidWA77S5/XrCDSIWFrwgluyU4eMK0YZRxfiU2PFFITGe6zDDHBtFZQ0NNO6ljfyOjJ8iDRV2XxhjMMwshpBEUbQTE0noxsaMPnWub+mJkseQ6oVXnFD8+H9yEPE7jiMIM36rJauzyJHf1RLeEn2A1dfhWA0n+z6VkRVU5IGBxyA1puv/MbNXxx+DvSVL9kcEBzG6GIibz2U1QYKCyxfcTPYnEo4WVYE/LHwUz6FABF/Rgmo+yBYlI3if0zOUnyLjnQfrenixLd+C6UNf1R1p6gCimgljbKFb2gqpo1pS4G6w4y4AJnj6wARxQt3ATvzfiYZCnRTNQdZIgEu5ztc7GHviJNf+/XQnTxgMFU6kG3s0jYaDmgsL+AIo3rJ6PZn86O189AhAEu2lqs6Y5EFTP2fLB5JTcK6W38HWFVaWRq65aAQuZTP6Y2H5IMernyLt1ypMMypbhOviAiyQNtmUrqPO7zc/8dpvTIZoobAcgMtbT3HMGO3FTyf3e7ZjdOuIVgymH4Pr9n1ojfSg+eCEQoFQqvBRLLPbvjCKbBWjzQiKt36uNNL0Qsht5kMCkS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SX5tTGZVUcIk7imouq5n0YLfjIDEnzBe8H9hitFnYfY=</DigestValue>
      </Reference>
      <Reference URI="/xl/comments1.xml?ContentType=application/vnd.openxmlformats-officedocument.spreadsheetml.comments+xml">
        <DigestMethod Algorithm="http://www.w3.org/2001/04/xmlenc#sha256"/>
        <DigestValue>YQFCi+ziu72QAXeQ5+PaUBqpOnXJ2t+B6AlLx6XMX8Y=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rMLlAni5uA27ai4TDN8G/raWhlfE6WSiTXBHi4C7iUw=</DigestValue>
      </Reference>
      <Reference URI="/xl/drawings/drawing1.xml?ContentType=application/vnd.openxmlformats-officedocument.drawing+xml">
        <DigestMethod Algorithm="http://www.w3.org/2001/04/xmlenc#sha256"/>
        <DigestValue>Dmbm6aCy9uU9YiyXP7ZZBTnQAl1mRYtfsjON8upa3qk=</DigestValue>
      </Reference>
      <Reference URI="/xl/drawings/vmlDrawing1.vml?ContentType=application/vnd.openxmlformats-officedocument.vmlDrawing">
        <DigestMethod Algorithm="http://www.w3.org/2001/04/xmlenc#sha256"/>
        <DigestValue>j8D10tvOqWbpk+sJKtTWcTSQUwHJQIva0tsdS7xg8YI=</DigestValue>
      </Reference>
      <Reference URI="/xl/drawings/vmlDrawing2.vml?ContentType=application/vnd.openxmlformats-officedocument.vmlDrawing">
        <DigestMethod Algorithm="http://www.w3.org/2001/04/xmlenc#sha256"/>
        <DigestValue>/dG6iOM7zHnAGvYXnJ8tbYckIZeNFHPFZtKVantR38g=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emf?ContentType=image/x-emf">
        <DigestMethod Algorithm="http://www.w3.org/2001/04/xmlenc#sha256"/>
        <DigestValue>8kBB5sL8cb8GcZd8qLWN9pEwrtzyQoKOBbk/Ga2mrzA=</DigestValue>
      </Reference>
      <Reference URI="/xl/media/image2.emf?ContentType=image/x-emf">
        <DigestMethod Algorithm="http://www.w3.org/2001/04/xmlenc#sha256"/>
        <DigestValue>nD4R97kAGe4xYrWlnBEd97ZmIC7ipKe9ecEa0iBMHOc=</DigestValue>
      </Reference>
      <Reference URI="/xl/media/image3.emf?ContentType=image/x-emf">
        <DigestMethod Algorithm="http://www.w3.org/2001/04/xmlenc#sha256"/>
        <DigestValue>GgJ7Vvv8DqziJkWsnUAUYhygUudRteVCvUTPsorsx+U=</DigestValue>
      </Reference>
      <Reference URI="/xl/media/image4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TzfDyDFzifKYnShAi1HBtQMII9QMxvH40VdDjsyYwQ4=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TzfDyDFzifKYnShAi1HBtQMII9QMxvH40VdDjsyYwQ4=</DigestValue>
      </Reference>
      <Reference URI="/xl/sharedStrings.xml?ContentType=application/vnd.openxmlformats-officedocument.spreadsheetml.sharedStrings+xml">
        <DigestMethod Algorithm="http://www.w3.org/2001/04/xmlenc#sha256"/>
        <DigestValue>TqPkX4mf6vs08RXUn+p6cWeG1ffAh/BsrwRWs/H7ucU=</DigestValue>
      </Reference>
      <Reference URI="/xl/styles.xml?ContentType=application/vnd.openxmlformats-officedocument.spreadsheetml.styles+xml">
        <DigestMethod Algorithm="http://www.w3.org/2001/04/xmlenc#sha256"/>
        <DigestValue>GRyWuZjFPk/TTbf3HyWqRRpWRXsEln5Yi/9HjXkX7K8=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pO8/BEP6RJVCAOpow74SVcq9eJGLNCwMK+g1Oem3ukw=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gmQzNsh0SpYKVlItl9OwSZJ/gTEY+fr+QrGtXBHqMr4=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9Yn813U20vPIXFChART72AGAPB+yiCovS2CcajaXu7g=</DigestValue>
      </Reference>
      <Reference URI="/xl/worksheets/sheet2.xml?ContentType=application/vnd.openxmlformats-officedocument.spreadsheetml.worksheet+xml">
        <DigestMethod Algorithm="http://www.w3.org/2001/04/xmlenc#sha256"/>
        <DigestValue>O06+xjOcE2DOC2CxeF1mqm16nu8mG+LbM/KMhUYXdpo=</DigestValue>
      </Reference>
      <Reference URI="/xl/worksheets/sheet3.xml?ContentType=application/vnd.openxmlformats-officedocument.spreadsheetml.worksheet+xml">
        <DigestMethod Algorithm="http://www.w3.org/2001/04/xmlenc#sha256"/>
        <DigestValue>dQvms7tfxm251f0bT7Pa3K3vZM6Qdd4rab+r5bP8l4o=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2025-11-10T08:53:08Z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{96C44BA9-A289-4796-95DC-87AF9BEF01D1}</SetupID>
          <SignatureText/>
          <SignatureImage>AQAAAGwAAAAAAAAAAAAAAH8AAAB/AAAAAAAAAAAAAACQDQAAkA0AACBFTUYAAAEA9J8AAAwAAAABAAAAAAAAAAAAAAAAAAAAgAcAADgEAAAJAgAAJQEAAAAAAAAAAAAAAAAAACjzBwCIeAQARgAAACwAAAAgAAAARU1GKwFAAQAcAAAAEAAAAAIQwNsBAAAAYAAAAGAAAABGAAAAGB4AAAweAABFTUYrIkAEAAwAAAAAAAAAHkAJAAwAAAAAAAAAJEABAAwAAAAAAAAAMEACABAAAAAEAAAAAACAPyFABwAMAAAAAAAAAAhAAAVwHQAAZB0AAAIQwNsBAAAAAAAAAAAAAAAAAAAAAAAAAAEAAAD/2P/gABBKRklGAAEBAQBgAGAAAP/hAG5FeGlmAABNTQAqAAAACAAFATIAAgAAABQAAABKAwEABQAAAAEAAABeURAAAQAAAAEBAAAAUREABAAAAAEAAArwURIABAAAAAEAAArwAAAAADIwMDU6MDY6MjcgMTI6MTE6NTQAAAGGoAAAsY//2wBDAAIBAQIBAQICAgICAgICAwUDAwMDAwYEBAMFBwYHBwcGBwcICQsJCAgKCAcHCg0KCgsMDAwMBwkODw0MDgsMDAz/2wBDAQICAgMDAwYDAwYMCAcIDAwMDAwMDAwMDAwMDAwMDAwMDAwMDAwMDAwMDAwMDAwMDAwMDAwMDAwMDAwMDAwMDAz/wAARCACAAIADASIAAhEBAxEB/8QAHwAAAQUBAQEBAQEAAAAAAAAAAAECAwQFBgcICQoL/8QAtRAAAgEDAwIEAwUFBAQAAAF9AQIDAAQRBRIhMUEGE1FhByJxFDKBkaEII0KxwRVS0fAkM2JyggkKFhcYGRolJicoKSo0NTY3ODk6Q0RFRkdISUpTVFVWV1hZWmNkZWZnaGlqc3R1dnd4eXqDhIWGh4iJipKTlJWWl5iZmqKjpKWmp6ipqrKztLW2t7i5usLDxMXGx8jJytLT1NXW19jZ2uHi4+Tl5ufo6erx8vP09fb3+Pn6/8QAHwEAAwEBAQEBAQEBAQAAAAAAAAECAwQFBgcICQoL/8QAtREAAgECBAQDBAcFBAQAAQJ3AAECAxEEBSExBhJBUQdhcRMiMoEIFEKRobHBCSMzUvAVYnLRChYkNOEl8RcYGRomJygpKjU2Nzg5OkNERUZHSElKU1RVVldYWVpjZGVmZ2hpanN0dXZ3eHl6goOEhYaHiImKkpOUlZaXmJmaoqOkpaanqKmqsrO0tba3uLm6wsPExcbHyMnK0tPU1dbX2Nna4uPk5ebn6Onq8vP09fb3+Pn6/9oADAMBAAIRAxEAPwD9/KKKKACiivIP2zf2rLT9lf4Zx3cMEep+KdckNloOmM20XU+Ms7kcrDEvzu3pgDlhXLjsdQweHnisTLlhBXbfRHoZVleKzLF08Dg481Sbsl+reySWrb0STb0Rs/tD/tV+C/2YtEgufFGoyC9vsiw0uziNxqGosOoihXkgd2OEXuwr5Q8Y/wDBW/xvdXjt4f8Ah3oWl2Of3Z1vVnluXHq0cCbF+gkbFeET3d5ruuah4g8QahNrvinWDvv9TnGGk9I416Rwr0WNcAD1OSec8XapbaXYzXV1cQ2trboZJZpnCRxqOpLHgD3NfzDxD4x5ri8Q4ZV+6p300Tk/N3ul6L72f1Zwr4Q5Fg4KOYU/rFXq25KKf92KcdPOV297R2X1H8P/APgs+dKu/L+IngG4sbPnOo+HLo6gqf79u6pIB7oX+leA/tF/8FUPi18Y9Vm/4RvUZPhr4b3H7Na2MccmqSp2aedwwRj12RAbc4LN1r4/+J37dHhzTryS10CzutfkU7fP3fZ7cn2Ygs3/AHyAexrz+f8Aap8Taudy6Dp8cbc/dlbj65H8qxxHGXFmLwioVKnKv5laMmuztZ/gr9T9TyHwh4WwmL+vxwUbtKyk3KC81Gbau/O9rKyWt/oqX9sP4zaBf/arX4vfEZZlOf32svcRk+8cgaP8NuK9q+Av/Bdb4mfC/VYbX4iabpvxA0LIWS6tIU0/VoR3YbcQS/7u2Mn+9XwbafHeXUjtv9L8vPV4Hzj/AIC3+NXLnWLfWYPMt5Nw7g8Mv1FeXl/FGf5bVU415ejfNF+qd0fo2YeGfCudYd0Mdgqe2jjFQkvSUbP8bH9Cf7MX7WvgP9r/AMAjxD4F1uLUreNhHeWrjyrzTpP+ec8R+ZG9OzYypI5r0mv5tfgV+0b4t/ZP+Llh428Fag1jq9mQk8Lkm21SDOWt51/ijb16qcMpBANfv9+yF+1HoH7Y/wAANB8feHt0NvqsZS6s5GDS6ddIds1u/wDtIwPPG5SrDgiv6K4M4yp51RcKi5asd10a7r9V0P4W8YfB+vwdiY4jDSdTCVHaMn8UXvyytpe2zVr2eia19Mooor7g/EwooooAKKKKAAnAr8l/2l/j8/7RX7SniLxOszS6Npkr6H4fXPyx2kLlZJlHrNMrNnuixjtX6RftffEGb4VfssfETxFasY7zSfD17PbMD92UQsIz+DFa/G7wvcro2iWdop+W1hSIfgAK/CPG7OKkMPQy2m7Kd5S80tEvvu/kj+nfo88NwrRxecTV5RtTj5X96fztyr0clsz0S78UR2VnJNNLHDDChkkkdtqxqBkknsAOc18R/GT4u65+2B8Q5NJ0mWSz8I6fJujByqygHHnyj+Jjj5F7D33GvT/20viXNonwfOm20hWbX5xaOQeRCAWk/PCqfZzXK/B/wnD4D+G9sGCx3F5GLu6duMZGQCfRVx+Oa/Fsnoww9H65JXm3aPl3f6H9P4fBLDQda3vbLy7sz9N+HGifDvTGeOOPdCheW7uMFgAOTnoo+mPxrz7XvjOt1cMbHS7i4tc/LNLMIfMHqqkE49M4ra+MXxU0XxH4O1Gxsr5p3cLlkgk8qUK6lkEmNpyARnOK88uXWeMSIwZWG4EdxX1WBwrlH2uJTu31uu2vQ82rXqTqWhK/d6P5dTobDxTb+JoJJIRJDNDgSwyffjJ6exB9RWn4a1yOS/W3mPlTOcI44Dn0PvXnukarb6P4keWaTYotijBVLMxLAgYHpgn8fetOTVbfVIjJbyiQKecZBU+4PIpYrApvlSdu/Y+vyXHTpwTbV+q7/I9A8S2cljtLD5W6Gv0Z/wCDav4qXsfjT4q+B5JHk02W2s9ft0LfLBMGeCUgf7a+Tn/rnX59+FmPxG+Fc0h+e9sQyOe5dBkH/gSkfiTWL8CP2lfFn7KPxf0vxt4L1KTT9Y0txuTcfIv4cgvbzr/HE4GCD0OCMEA118F5p/Z+ZRrVfsNqVuzVv+CcHifw7/rNw5iMtw7SlNJxctlKLUl6Xta/mf1CUV5j+x1+1PoP7Zv7O/h34heHv3drrMOLm0Zt0mn3SfLNbufVHBGeNw2t0Ir06v6opVYVYKpTd01dPyZ/l9jMHWwleeFxMXGcG4yT3TTs194UUUVocwUUUUAef/tX/DC4+NP7M3jzwpZ4+3a9oV3Z2oJwDM0TeXn/AIHtr8PdJ8QSS2iedHJb3EeY54nBV4ZFO10YdQysCCPUV/QFX4e/8FIZLfQ/+CgnxXhtrWGxh/tG1fyokEaszWFs7yYHG52ZmJ6knJr8P8asphPC0Mwv70XyW7p3f4Wf3n9YfRdzidTF4vInG8XH2qfZxcYNW63Uovy5fM+Yf2vrhtUm8O9TGn2j8z5dN+PWqPH8Pbe3hbbbXlzBbzkf88jzj6MQq/Q1a+NFp/wkXhmKZRuksJfM/wCAEYb/ANlP4VTs5bfxd4IWzvU86NohBKpOD8uMEHseAQfWvxfB4iMKVGT2g3f77n9eY7KZVaTpR3s7fM8xmkAXbwAOMelY+p3sdk0ce3aJDjCjhBzzXYaj8MLi0dvL1dDbr0ae3zIo9yGAP1wK5TXTZ293Cli32tbV/Mlnfn7S/TaO20DI445r6jD4qnUdoO/3/jdHzTyirQV6q5fW2vok/wCvUy70AbtoAycnA6mqmlu0Wtx7f+Wisrj1AGR+R/nW9PoNtqCebY3W2FufLddxj9uoPHvVVdMj0tWYN5kjDBYj+QrqhXi4tdTpjg6ikpdO9/yPbv2PbFtQs/EKsN0SSQY+pEmf0ArxfXLpfNfaflydv0r6M+FujH4I/stalr1+vk3urK1zCjcNmRRHAv8A7P7Bj6V8u6pd8HmvHy2PtcXWqx+G6X3LU9LD4i8Glsj9UP8Ag2C/aFurb4k/Ej4W3EzNY39jH4osoyflhmidLe4I93WSDP8A1zr9kK/Cf/g2M+Hep+Iv23fFniiKOQaR4d8KS2lzMB8pmubiAxRn6rDK3/AK/div6U4NlN5VBT6Npelz/P8A8eKFCnxfXdC15Rg5W/mcfzaSfzCiiivqj8dCiiigAr8ev+C6/wAGrz4Z/ta2PjZI5P7H+IGmxqZgPlS9tFETxk9iYfJYZ67Wx0NfsLXln7ZH7J/h/wDbO+BGqeCde3W5uMXGn38aBptMu0z5c6Z9MkEcblZl4zXy/GHD/wDbGVzwcfi0lH/Etvv1XzP0vwl44XCnElHM6qvSacKlt+SVrtf4WlK3W1up/PtJq6zRsjHcrAqwPcVk6dafYLlo4m/dv0+lXvjT4C1T4CfFvXvBeuS2cuq+H72WylntJfNtrlozgtG/ftlfvKcqQCDXMnXGjbcrbWHINfyjPL6tCUqUlZrRrzR/qHh8woYqlDEUXzRkk011TV196K/jbwDHq+otcXlzqKqwG2MSjyRgdgQRXP3Pgu0gX/j4vDjjBZf/AImvQtF+KNrbp5OoW3nR9GKANn6qeK2oPEnw3vPmvYo4z3HkTL+icVtSxmKpJQlGTS2tqebjMNhuZzUbt/eeHzeG4VnUQyXTSMcLtb5ifQYHNe5fs+/sm3Gq3cPiDxjH/Z+j2I89bS6Ox7gLzulzjZGMZIbk98DroWn7Qfw7+GiGbRNEa6vVHyvFbCEn6yP84H0Bryz40/tR+Ifi1C1nNIum6PnP2G2YhXx08xurn64HcAV1+0x2LXs6cXBdZPf5I+dr05y9ylHkT3fX5I2/2vP2h4filrsWlaPJ/wAU/pLEpJ0F5NyDJj+6BwvsSe+Bc/4J9/8ABOvxh/wUk+JWraF4X1TRNDs/D8MN1qt/qLufIilZlXy4kBaRyUbjKjplhmvnvUNRznmv2u/4Nfv2c7nwb+z942+J16FX/hPL+LT9PXdki2svMDP7bpZXGD/zyB6EZ/Q+DeH6NTE08K17iTb+S7+bsfnvihxRPhzhuri8FJRqrljC6veUpK+nV8vM+2nyPtr9gv8AYQ8G/wDBPv4Hw+DvCazXU1xL9r1bVblR9p1a5IAMj44VQBtVBwo9SSx9soor9+o0YUoKnTVorRI/zzzDMMRjsTPF4ubnUm7yb3b/AK+7ZBRRRWhxhRRRQAV8z/8ABTf9sST9mb4Qx6PoNwsfjfxisltprjk6dCMCa7I/2AwCZ6uy9QDX0X4k8RWXhDw9fatqVxHZ6dplvJdXU8hwkMSKWdifQKCa/D/9pX9pC+/ag+OOueNrwyRwag/kaXbOf+PGxjJEMeOxIJdsdXdvavgPELiZ5VgPZUXarVul5LrL9F5u/Q/bvA7w9XEecvFYuN8Nh7SkntKT+CHpo5S8lZ/Ejlb7wTpnjPR4dFvLGPULeRsIJSS+89XD/eDkkksCDya8t+IX7JrWGq3C+G9cEsMRKrDqK5yR1xKgzjOcZUnGOa9q8Cz/AGHTdQ1h/wDlyjKQk9PMYY/TI/76rldW15rTT5GVv3jfKv1PFfzNh8dOVaUYvSNl83r+Ct95/eFL2kas+Ru0d/NvV/crfeeFad+zV4+8ReJ9J0bTdHh1PUNdv49NsIra9jJuZ5G2qo3lcZ5JJwAASSACa9h8Sf8ABFH9p7QvCt5q03w3eaOyTzGtbbVrO4u5B38uKOQlyPQcnsCa+s/+CPvwpj+J37Z8er3EQl0/4caJJfpkZUXtyTbw57ZES3JHuQa/Wqv2zgvg/D5nl/13FXTk2o200Wl3dPrc/njxX8bc04czqOVZdCnPljFz51Ju8teVWkre7Z7PfyP5K/HGk6p4C1250vXtN1HRdUs22T2d/bPbTwN1wyOAyn6isnS9H1TxhfR22k6bf6lcSMFSO1gaUk/8BFfuj/wW2+B8eheK/CvxItbdBFrAPh/ViF4aVQ0trIfcqJkyfRB2FfCzaj5Y+VtuORjjFfGcQSllGOqYKUL8uzvumrp2t9+u9z9i4J4kjxLktDNqXu86fNHflknaS+9XXdNPqfOfwr/Yr1K+1OO68af8S60hbLaaj5uJSP4ZGHCD1AJY/wCz1r74/wCCfX7ZLfsV/FmOO6fyfh3rskdrrtnGv7rTWACRX8Sj7uwYWQDrGM8lBXl/jZv7T0ex1qP/AJeEEdxjtIOM/jg/kK4jWL1UXzWAaMApKpGQ6Hrmvmst4oxccRTx1N2lB7LZPZrzT216Hp5lw7g87yyrgMdHmhUTjJdU11XZxesX5Jn9DNrdR3ttHNDIksMyh0dDuV1IyCD3BFSV8Nf8EUv2tH+JHwxv/hbrd40+ueBIkl0mSR90l5pLHbGMnkmB/wB0T/dMXrX3LX9Y5NmlLMcHTxtHaSv6Pqvk9D/Nfi7hnE8P5vXynF/FTdk+kovWMl5NNPy26BRRRXpnzYUUUUAfEf8AwW8/aOPw6+A2l+AbC48vUvH1wReBWwyadBtaX/v45jj91LivyzXVMV7B/wAFTvj+3xv/AG5fGE0U7SaZ4TdfDViM/KotyfPIHvcNLz3Cj0rw7wdCfEXijT7IfN9onVW9lzlv0Br+SvETPvrmcVql/cp+6vSO7+buz/TrwX4PhkPB2HVRWnUj7afe80mk/wDDHlj8j07xfL/wi3wu0uz+7LeSCWUepxuIP0JUfhXm2t6t5t7YwZ4aQOw9h/k12f7ROs+Xq+m227hIWlx/vNj/ANlryRtW+0eKoxniIY6+xP8AWvz7Iarlh/bS3lzSfzZ95leFc8FGrLepJt/N/wCSP1p/4IIeDVh+CnxC8VOmJ9c8Tf2ejY+9DaW0QXn08yab8c19518n/wDBE/RF0v8A4J5eFbrbtfWNQ1S/c/3i1/OoP/fKKPwr6wr+1OE8OqGTYamv5Iv71f8AU/zJ8Vcc8XxfmNZ9Kso/KD5F+ETw/wD4KO/CQ/Gb9i7x5pkMPnahY6edXsQPvfaLUidAPdthX/gRr8Tk1dbm3jlVvkkUOv0PNf0O3Nsl5bSQyKHjlUo6kcMCMEV/PP8AGDwPJ8Gfi74t8ISKyHwvrV3piBupijlYRH8Y9h/Gvyvxjy/lnQx8eqcH8tV+bP6Q+innPtqGNyWb+FxqRX+Jcsvu5Y/edh8MrmPxL4a1bR5G64ljz/CTxn8GVT+Nef6jK1vNNbzLtaNjG6nsRwRWn8HfEH2Lx5bxs3y3iPAfxG4fqopPjrpv9ieL/tC/LFqCeb7bxw39D/wKv51p4j2WPlR6TSkvXZ/fa5/VWHpKjmU8PLaaUl6rR/fa/wAi5+y5+0fefss/H3wz44gaVo/DN55WpRJ1u9NlwlwmO5CfOo/vRrX9Ami6za+I9GtNQsZ47qxvoUuLeaM5SaN1DKwPoQQfxr+aXU9SW11KOQ4Mc48qQHofTNfsp/wQ1/aR/wCFy/sfr4Uvbnz9a+GN1/Y0m45d7JgZLNz7CPMWfWA1/RXhDnjVSpllTaXvx9dpL8mfy99KTguMsJQ4ioL3qb9lU/wvWDfo7x/7eR9oUUUV+7H8TBXM/Gf4jW/wg+EPijxZdbfs/hvSbrU5AxwGEMTSY/Hbj8a6avk3/gt38S2+Gn/BNf4gNE/l3GuC00aM5xkT3MayD8YhJXHmOJ+r4WpX/li39yPc4Zyv+0s3wuXvarUhF+kpJP8AA/DW58a3OuX1xf3kzTXmoTPdXMjHl5ZGLuT9WYmuh+GXxMsfBHiCXVb5t/2G1keCIH5ppGwiqP8Avo/gK8ck8TmL5V+aQ9Bn9TXTfBj4VeKfj18QLPw74T0PUPE3iLUGxDaWke8qO7Mfuoi93YhQOpFfyLWyV4u9OSbc9LLd33XzP9WMdjqMMJKnUkoU1HVtpKMba67LT7j0T4l/F+1+IviK3vrUvGq2ccbxuMNG+WJH5t1ridG8Ref4hkfd3Y10f7Xn7KPj/wDYp+JVv4d8dafBY6pc2aXtrcWspms76JgNwSTA3MjZRhjhh3BUnyTw/r2y6kYt91DVR4deCjLDSi4uKtZ7owynOMLXwtCeBqKdJq8ZJ3TXe/5n9Gn/AASNsP7P/wCCb/wnXbt87SGuD7mSeWTP47s19HV4T/wTD0/+zP8Agnl8GY+fm8JWEvP+3Cr/APs1e7V/W2Vw5MFRh2jFfgj/ACy4sre1zzG1f5qtR/fOTCvxW/4LafDj/hV37eGp6pHGY7TxxpNpq6ED5TNGptZQPf8Acxsf9+v2pr86/wDg4q+DL678AvBvxCtYd03g3Vm0+8cD7trehV3H2E0UIH/XQ18p4i5X9eyOpFLWFpr5b/g2fpn0fOIllPGmH53aNdSpP/t5Xj/5PGK+Z+XGieLf7G1+yuw2Ps1wkp+gYE13P7Q/xO0HVdNex+1eXqmmzLIqMp+dH4OD0/utj0FeB6x4h8q0kKtlmG0fU8V6X+yv+yd4/wD28viVqPh7wXa6beapY2D6nf3GozNBawopVEQyKrYd2wqDGDtJJABI/mDD8LyxuMpSppuSvZLd7fha9z+/+IcfhsNOOZ4uqqdOim5Sei3SV/LdfM4XWdZW+06TYwbb8wIOelfWv/BDn9qT/hTn7c2j6PdXHlaP8TbRtBuQzYQXibpbRz/tFxJEP+u9fOf7RP7B3xg/ZheaTxn8PfFGi2cJ+bUreD7bp3/gRCXjXPoxU+1eQ+FfHF94H1jT9Y0m7VNS0W8h1KxmQ8xTwusiH8GUV9vlOHr5Rj6VecXFwknZpp22a+4+d4i+o8V5HiMDQqQqU60HFSjJSSlvF6dpWZ/WFRXH/s+fGCx/aB+BnhDxxppX7D4s0i21SNQc+X5sSuUPupJU+6muwr+n4SUoqUdmf5d16M6NSVGqrSi2muzWjQV+an/Bz744bw/+xv4J0pX2/wBreLUkcZ+8sVrOf/QnWv0rryj9o39i3wD+1l4s8F6l4+0n/hILfwLcXF5YabO2bGaeURjfNH/y02CPhSdvzHIPFefnGDnisHPD095aa+qv+B9PwNnWGyjPcPmeLTcKTcrLdtRfKle28ra9Nz8LP+CcH/BHf4lft33Frrt3HN4L+HTODJrl5CTLfqOq2kRIMh7bziMc8kjbX7o/sj/sS/Dv9iXwCug+A9DisTMq/btRmxLf6m4/jmlxlupwowq54UV6rZ2cOnWkVvbxRwQQII4441CpGoGAoA4AA4wKkrgyXhvCZcuaC5p9ZPf5dl/TZ9Bx54qZxxPN060vZ4dPSnF6eTk/tP10XRI8L/4KD/sKeHP2+vgHeeFdX8ux1q03XWg6uE3SaXdhcBvVo2+66fxL7hSP5tfjv8KPEn7NPxa8QeDvF+nSaT4i0KVra7gblWPVZEb+KN1IZWHBBBr+r6vjP/grd/wSb0f/AIKH+FtH1jSWtNI+IXh2aOOC+cbU1GxMgMtrMRycKWaNj91sjgOSPO4q4Zjj4/WKK/eR/wDJl29V0+4+q8HPFSXD1f8AszMZf7LN3T/59yfVf3X9pdPi73+hv2PfCzeB/wBkr4X6NIpWTSvCelWjg9QyWcSn9Qa9GqGws49OsYbeJdsdvGsaAdgBgVNX11KHJBQXRWPxHGYh18ROu95Nv73cK89/aw+BFp+05+zb408BXmwJ4m0qa0hkYZEE+N0Mv1SVUb/gNehUUVacakHTmrppp+jDB4qrhq8MTQdpwakn2ad0/kz+T7xZBfeFPEV7perQSWepaNcS2l5byDDQzxsUdCPVWDD61+/v/BE79ipv2SP2QrHUNZs/s/jT4g+XrWrh1xJbRFf9Gtj3/dxtkg9Hkkrx349/8EXV+K3/AAV60P4jfYoW+F+rRf8ACS+IYTja+qW7Kv2fb3W4YxSt6hZ/bP6TAYFfA8JcKPAYqrXrLWLcY+nf5rT7z+ivGLxap59lGEy/AS0qRVSql0ktFTfpJNv0ixHRZUZWUMrDBBGQRXzr+0X/AMEnvgD+1AZ7jxH8O9HtNWnyTqujKdLvdx/iLw7RIf8AroGHtX0XRX3lfD0q0eStFSXZq5/PuXZrjcBV9vgasqcu8ZOL/Bo8w/Y9/Zc0z9jP4D6X8O9D1jWta0PQ5p20+TVHSS4gillaXySyKoZVZ2wcA4IHavT6KKunTjTgoQVktEc+MxdbFV54mu+ac2233b1b+bP/2QAAAAhAAQgkAAAAGAAAAAIQwNsBAAAAAwAAAAAAAAAAAAAAAAAAABtAAEA0AAAAKAAAAAEAAAACAAAAAAAAvwAAAL8AAABDAAAAQwMAAAAAAAAAgAAAAAAAgAAhAAAACAAAAGIAAAAMAAAAAQAAABUAAAAMAAAABAAAABUAAAAMAAAABAAAAFEAAAB4gAAAAAAAAAAAAAB/AAAAfwAAAAAAAAAAAAAAAAAAAAAAAACAAAAAgAAAAFAAAAAoAAAAeAAAAACAAAAAAAAAIADMAIAAAACAAAAAKAAAAIAAAACAAAAAAQAQAAAAAAAAAAAAAAAAAAAAAAAAAAAAAAAAAP9//3//f/9//3//f/9//3//f/9//3//f/9//3//f/9//3//f/9//3//f/9//3//f/9//3//f/9//3//f/9//3//f/9//3//f/9//3//f/9//3//f/9//3//f/9//3//f/9//3//f/9//3//f/9//3//f/9//3//f/9//3//f/9//3//f/9//3//f/9//3//f/9//3//f/9//3//f/9//3//f/9//3//f/9//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X/Vav5//3//f/9//3//f/9//3//f/9//3//f/9//3//f/9//3//f/9//3//f/9//3//f/9//3//f/9//3//f/9//3//f/9//3//f/9//3//f/9//3//f/9//3//f/9//3//f/9//3//f/9//3//f/9//3//f/9//3//f/9//3//f/9//3//f/9//3//f/9//3//f/9//3//f/9//3//f/9//3//f/9//3//f/9//3//f/9//397fxh3/3//f/9//3//f/9//3//f/9//3//f/9//3//f/9//3//f/9//3//f/9//3//f/9//3//f/9//3//f/9//3//f/9//3/ef7Ru5kA5f95//3//f/9//3//f/9//3//f/9//3//f/9//3//f/9//3//f/9//3//f/9//3//f/9//3//f/9//3//f/9//3//f/9//3//f/9//3//f/9//3//f/9//3//f/9//3//f/9//3//f/9//3//f/9//3//f/9//3//f/9//3//f/9//3//f/9//3//f/9//3//f/9//3//f/9//3//f/9//3//f/9//3//f/9//3//f71/alHvYf9//3//f/9//3//f/9//3//f/9//3//f/9//3//f/9//3//f/9//3//f/9//3//f/9//3//f/9//3//f/9//3//f/9/3X8HTWJEi2H/f/9//3//f/9//3//f/9//3//f/9//3//f/9//3//f/9//3//f/9//3//f/9//3//f/9//3//f/9//3//f/9//3//f/9//3//f/9//3//f/9//3//f/9//3//f/9//3//f/9//3//f/9//397f95//n//f/9//3//f/9//3//f/9//3//f/9//3//f/9//3//f/9//3//f/9//3//f/9//3//f/9//3//f/9/3n/OXWFASFndf/9//3//f/9//3//f/9//3//f/9//3//f/9//3//f/9//3//f/9//3//f/9//3//f/9//3//f/9//3//f/9//3/+f5N6YkxBUIRQ937/f/9//3//f/9//3//f/9//3//f/9//3//f/9//3//f/9//3//f/9//3//f/9//3//f/9//3//f/9//3//f/9//3//f/9//3//f/9//3//f/9//3//f/9//3//f/9//3//f/9//3//f99/rVmTctx//n//f/9//3//f/9//3//f/9//3//f/9//3//f/9//3//f/9//3//f/9//3//f/9//3//f/9//3/ff1Jyg0hBTOVUvX//f/9//3//f/9//3//f/9//3//f/9//3//f/9//3//f/9//3//f/9//3//f/9//3//f/9//3//f/9//3//f/9/vX8oXUBUYWBBUIxhvn//f/9//3//f/9//3//f/9//3//f/9//3//f/9//3//f/9//3//f/9//3//f/9//3//f/9//3//f/9//3//f/9//3//f/9//3//f/9//3//f/9//3//f/9//3//f/9//3//f/9//3/ff0pdhEisYVl/3n//f/9//3//f/9//3//f/9//3//f/9//3//f/9//3//f/9//3//f/9//3//f/9//3//f95/935iSEBQQVRiTFp//3//f/9//3//f/9//3//f/9//3//f/9//3//f/9//3//f/9//3//f/9//3//f/9//3//f/9//3//f/9//3/+f9R6YUxAXEBcYViDTNZ+/n//f/9//3//f/9//3//f/9//3//f/9//3//f/9//3//f/9//3//f/9//3//f/9//3//f/9//3//f/9//3//f/9//3//f/9//3//f/9//3//f/9//3//f/9//3//f/9//3//f/9/3n+tbUJMYkjnULV6vX//f/9//3//f/9//3//f/9//3//f/9//3//f/9//3//f/9//3//f/9//3//f/9//385f8VMYVRAWEFcQkw5f/5//3//f/9//3//f/9//3//f/9//3//f/9//3//f/9//3//f/9//3//f/9//3//f/9//3//f/9//3//f/9//n9pWWBUYGBgYGFcYlRKXf5//3//f/9//3//f/9//3//f/9//3//f/9//3//f/9//3//f/9//3//f/9//3//f/9//3//f/9//3//f/9//3//f/9//3//f/9//3//f/9//3//f/9//3//f/9//3//f/9//3//f/5/L3ZhUCBQQlBjTKxlWn//f/9//3//f/9//3//f/9//3//f/9//3//f/9//3//f/9//3//f/9//3//f5t/B1VhUEBYQFwgWEJMk3L/f/9//3//f/9//3//f/9//3//f/9//3//f/9//3//f/9//3//f/9//3//f/9//3//f/9//3//f/9//3//fxd/g0xgWGBgQFxhYEFYg1C1ev5//3//f/9//3//f/9//3//f/9//3//f/9//3//f/9//3//f/9//3//f/9//3//f/9//3//f/9//3//f/9//3//f/9//3//f/9//3//f/9//3//f/9//3//f/9//3//f/9//3/+f3J6YUxBWEFYQVhiUAdV1n7ef/9//3//f/9//3//f/9//3//f/9//3//f/9//3//f/9//3//f/9/3X+LXWJQQFxhYEBcQFxhUFFu/n//f/9//3//f/9//3//f/9//3//f/9//3//f/9//3//f/9//3//f/9//3//f/9//3//f/9//3//f/9//n/NbWFUYGBgYIBkYGCBZGFUSV28f/9//3//f/9//3//f/9//3//f/9//3//f/9//3//f/9//3//f/9//3//f/9//3//f/9//3//f/9//3//f/9//3//f/9//3//f/9//3//f/9//3//f/9//3//f/9//3//f/9//3+0foJMQVghXEBYYFhAVIJQzWV7f95//3//f/9//3//f/9//3//f/9//3//f/5//3//f/9//3/ef+5tYlBAWGBgIFxBYEBcYVDNYf5//n//f/9//3//f/9//3//f/9//3//f/9//3//f/9//3//f/9//3//f/9//3//f/9//3//f/9//3/+f5t/pFCCYGBgYGRgZGBkYGRhXGJMs37ef/9//3//f/9//3//f/9//3//f/9//3//f/9//3//f/9//3//f/9//3//f/9//3//f/9//3//f/9//3//f/9//3//f/9//3//f/9//3//f/9//3//f/9//3//f/9//3//f/9/F3+DTGJYQFxAYEBgQFxgWKNUB1X2ft5//3//f/9//3//f/9//3//f/9//3//f/9//3//f95/lHqDVEBYYWBAYGFgYWBhYEFQi13ef/9//3//f/9//3//f/9//3//f/9//3//f/9//3//f/9//3//f/9//3//f/9//3//f/9//3//f/9//n+SdoJUgWSBaGBkYGRgZGBkYWBhWChdvH//f/9//3//f/9//3//f/9//3//f/9//3//f/9//3//f/9//3//f/9//3//f/9//3//f/9//3//f/9//3//f/9//3//f/9//3//f/9//3//f/9//3//f/9//3//f/9//3//fzh/pExhVGFcQFxAXEBcYFxAWEBUg1DucXt//3//f/9//3//f/9//3//f/9//3//f/9//n/3fqRUQFhgYGBgQFxAXGFkQGBiWChR3n/+f/9//3//f/9//3//f/9//3//f/9//3//f/9//3//f/9//3//f/9//3//f/9//3//f/9//3//f7x/aV1gWGBoYGiBbEBggGRgZIFkYGBhUJN2/n//f/9//3//f/9//3//f/9//3//f/9//3//f/9//3//f/9//3//f/9/nH84fzlz/3//f/9//3//f/9//3//f/9//3//f/9//3//f/9//3//f/9//3//f/9//3//f/9//396f+VQYVhgYEBgYGBhYGBgYGBgYGFgYlRJXfZ+/n/+f/9//3//f/9//3//f/9//3/+f1l/B11BWIFkYGCBZEBcYGBgYGFoYVgHUb1//3//f/9//3//f/9//3//f/9//3//f/9//3//f/9//3//f/9//3//f/9//3//f/9//3//f/9//n84f6NQgWRgaIFsgWxgZGBkgWxgaIFoYFgnWZp//3//f/9//3//f/9//3//f/9//3//f/9//3//f/9/3n/+f7x/F3vvYShRpTzVav9//3//f/9//3//f/9//3//f/9//3//f/9//3//f/9//3//f/9//3//f/9//3//f/9/m39IWWBUQGRAYEBgQFxAYGBgYGBAXGFgYVikVA9ym3/+f/9//3//f/9//3//f/9/m39pXUFQgmRgYGBgQFxgXGBkYGRgaGFcxUy8f/5//3//f/9//3//f/9//3//f/9//3//f/9//3//f/9//3//f/9//3//f/9//n//f/9//3//f/5/L3aCWIFkgGxgaIFsYGRgZGBoYGhgZIFgYVByft5//3//f/9//3//f/9//3//f/9//3//f/9/3n97f/Z+rWnlVGFIYkxCSKREen/+f/9//3//f/9//3//f/9//3//f/9//3//f/9//3//f/9//3//f/9//3//f/9//3//f91/il2BXEBkYWRhZEFkQGCBZGBgYGRgZGFkYVyCVEhZOH/ef/9//3//f/9//3/df+5tYlCCYGBkgWRgXGBgQFxgZGBoYWhhXMVQm3//f/9//3//f/9//3//f/9//3//f/9//3//f/9//3//f/9//3//f/9//3//f/9//3//f/9//3+9fyhhgVyhbIBsoXBgaKFsYGRgaGBogGyBZGFgxVi9f/9//3//f/9//3//f/9//3//f95/m3/Ves1h5lBiSGFQYVhhYGFcY1RKXf1//n//f/9//3//f/9//3//f/9//3//f/9//3//f/9//3//f/9//3//f/9//3//f/9//3/efzBuYVRgZGBkYWRAZEBkQGBgYGBkYGRgZGBkgGCBXKNUL3a8f/9//3//f95/UXZiUIJgYGCBaGBcYFxAXGBgQGRhaGBkgVyjSFl/3n//f/9//3//f/9//3//f/9//3//f/9//3//f/9//3//f/9//3//f/9//3//f/9//3//f/9/OH+CVKFogGyAbIBsgWxgbGBsQGSAaIBogGhhaGJYMXLff/9//3//f/9/3n/ef3p/s35qZcVYYVBhVGBYgVxgXGFgYWBiXEJIdHr+f/9//3//f/9//3//f/9//3//f/9//3//f/9//3//f/9//3//f/9//3//f/9//3//f/9//3+TdqJYgGSBZGBkYWxgaGBkYGBgZGBkgWiAaIBogGShZGFUamE4f/5/3X/UfqRUgmBgZKFsYGSAYGBcYGBgYGBoYWiBbIFco0w4f/9//3//f/9//3//f/9//3//f/9//3//f/9//3//f/9//3//f/9//3//f/9//3//f/9//3/+f1BygVyAbKBwgGyhbIBsgXBgbGBogGjAcGBogWxhYOZUWn/df/5/3X96f7R6il3ETGFMglxhYGFkYGSBaGBkgGRgYGFoYVyFTDp//3//f/9//3//f/9//3//f/9//3//f/9//3//f/9//3//f/9//3//f/9//3//f/9//3//f/5/F3+CVIBkYGRgaEBsYGxgaGBkQGBgZGBgYGhgaGBoYGiCaIJcxFgvehZ/xFyCXGBkgWyAaIBkYGBgYGBgYGRgZIFsgGyBZIJMOH/ef/9//3//f/9//3//f/9//3//f/9//3//f/9//3//f/9//3//f/9//3//f/9//3//f/9/vH9pXYBgoXCAcKBwgGygbIBsgGxgaGBoYGiAbIBsgWhgUO11WH9xekhhw1hATGFUgVyCZGBkYGhgaIFsYGRgZGBkgGRgZGFYKVXef/5//3//f/9//3//f/9//3//f/9//3//f/9//3//f/9//3//f/9//3//f/9//3//f/9//3//f3p/o1hgZIBoYGhgbGBsgWxgaGBkYGBgZIFogGhgaIFwYGyBaIFkolyBWIFggWihcIBsYGhgYIBkYGCAZGBkgWiAbIFwgWSjUPd+/3//f/9//3//f/9//3//f/9//3//f/9//3//f/9//3//f/9//3//f/9//3//f/9//3/+f1l/xFShaKBwoHSgcKBwoGygcKBwgGxgZIBooWyAbKFsoWSBWIJUgVSBXIBkomiBaIFsYWyBbGBoYGhgaGBkYGSAaIBkYWRAUFJy/n//f/9//3//f/9//3//f/9//3//f/9//3//f/9//3//f/9//3//f/9//3//f/9//3//f/9//3+8f+VcgWSAZIBoYGiAbGBsgWxgaGBoYGRgZGBkgWyAbIBsgGyAbIBkgGSAaIBsYGxgaEBggGhgZGBkYGRgZGBkgGyAcKFoglDVfv5//3//f/9//3//f/9//3//f/9//3//f/9//3//f/9//3//f/9//3//f/9//3//f/9//39xfoJcoWygdIB0oHSgcKBwgHCgcIBsgGiAZIBogWyAbIBoYGiAZIFogGiAbGBogWxhaGFsYGSAaEBgYGRAYGBkYGSBaEBgg1Q5f/5//3//f/9//3//f/9//3//f/9//3//f/9//3//f/9//3//f/9//3//f/9//3//f/9//3//f/9/3X+LbYFgoGiAaKBsgGyAbIBsoWyAbIBsQGSAaIBogGiAbKBwgGygcIBwoHCgcGBoYGiAbIBogGhgZIFoYGSAaIBsoXShaIJUtH7/f/9//3//f/9//3//f/9//3//f/9//3//f/9//3//f/9//3//f/9//3//f/9//3//f/5/immBZMF0oHSgeIB0oHSgdKB0oHChdIBowGyAZKFwoXCAcIBwonShcIFsgWyBbGBogWxgZGBkYGBgZGBgYWSBaIFsgWhhXChh3X//f/9//3//f/9//3//f/9//3//f/9//3//f/9//3//f/9//3//f/9//3//f/9//3//f/9//3//f/5/D3qCXIBogGyAbIBwgGyAcIBsoHCAbIBoYGRgZGBkoGyAaKBwgGyhcIBsgGhgaGBogGyhcGBogGhgZIBoYGihcIBwomyBUJN+3n//f/9//3//f/9//3//f/9//3//f/9//3//f/9//3//f/9//3//f/9//3//f/9//3+7f8RcoXCgdKB4oHSheIB0oHiAdKB0oHCgbABtAG2AZKFwgXChcIBsgGyAaIBoQGRgZGBkgGRgYIBkYGCAZGBggWiAaIFkYVBRdv5//3//f/9//3//f/9//3//f/9//3//f/9//3//f/9//3//f/9//3//f/9//3//f/9//3//f/9//3/+f7V+g1iibIBwgHCAcKFwgHCgcIBwoXChcIFsgGiAaIBkgGyAbKFwoHCAbIBogGygcKF0gHCAbIBogGiAaIBsgXChdKFsglSSfv9//3//f/9//3//f/9//3//f/9//3//f/9//3//f/9//3//f/9//3//f/9//3//f/9/F3+iYIB0wXigeMF4oHigeKB4oHigdMF0oGxBdUBxoGihbIBsgGyAaGBogWhgaIBsgGiAaIBooGiAZIBkgGSAaIBooXCBYKRMOH//f/9//3//f/9//3//f/9//3//f/9//3//f/9//3//f/9//3//f/9//3//f/9//3//f/9//3//f/9//n85f8RYgWigdGBwgXSAcKBwgGygcIBwoXShcKBsgGSgbGBkgWyAbIBsYGiAbIBwoXSAcKF0gGyAaGBogGxgbKFwoHTCcIFUcn7ef/9//3//f/9//3//f/9//3//f/9//3//f/9//3//f/9//3//f/9//3//f/9//3/efy9ygWSheKB4wHigdMB4oHTAeKB0oHigdMBwYHWBdcBogGiAaIBogGiAbGBogGyAbKBwgGygcKBsgGhgZGBogGygbIBsYFhJVd5//3//f/9//3//f/9//3//f/9//3//f/9//3//f/9//3//f/9//3//f/9//3//f/9//3//f/9//3//f/9/vH8oYaFogHCheIF0oHSgcKB0oHShdIB0wXSgcMBsInWgbIBogGigbKBwoHChdKB0oHTAdKBwgGiAbIBsgHCAcMB4wXCBXC96/n//f/9//3//f/9//3//f/9//3//f/9//3//f/9//3//f/9//3//f/9//3//f/9/3X9pYaFswHzAeMB4wHjAdMB4wHjAeKB4wHjgcKF5gHEgbaBk4GwBcaBsgXChdIBwoXSgdKB0oHCgcIBogGxgaKF0gHCBbGFUk3b/f/9//3//f/9//3//f/9//3//f/9//3//f/9//3//f/9//3//f/9//3//f/9//3//f/9//3//f/9//3//f91/zGmBYKF0gHShdIBwoHSgcKB0gHSheKB0oHTAcIR9AHHAZKBkIXXheMB0oHTAeKB0wHSgcIBsgGyAbIBsoHSgdMF0gVwOdt1//3//f/9//3//f/9//3//f/9//3//f/9//3//f/9//3//f/9//3//f/9//3//f1l/5FjBcMF8oHjAeMB4wHigeMB4oHjAfKB0AHnCeaBxgHVgdYJ5Y32AbKF0oXShdIB0oHSgcKB0gGyAbGBogHCAcKFwYGSjVHt//3//f/9//3//f/9//3//f/9//3//f/9//3//f/9//3//f/9//3//f/9//3//f/9//3//f/9//3//f/9//3//f3F2omChdKF0oHTAdKB0wHSgdKB4oHigeMB0wHSDfaN9IGlAcaJ9Yn3AdMB4oHjBfKB0wXSAcKFwgGygcKB0wHjAdKFk7XX+f/9//3//f/9//3//f/9//3//f/9//3//f/9//3//f/9//3//f/9//3//f/9//n/UfqJc4njAfOF8wHzAfMB8wHzAfMB8wHjAeEF9433AdcF9wX3jfUB5wHSheMF4oHSgdKB0wHigdKFwgGyBcIFwoHShcIFcamX/f/9//3//f/9//3//f/9//3//f/9//3//f/9//3//f/9//3//f/9//3//f/9//3//f/9//3//f/9//3//f/9//384f6JcwnSgdKB4oHSgdKB4oHigeKB4oHTAeKB0QX3jfcB1oHXifWF94HDAdKB4wHjAeKB0oHSAcKBwgHCgdMB44XiAYO113X//f/9//3//f/9//3//f/9//3//f/9//3//f/9//3//f/9//3//f/9//3//f/5/DXrBaMF4wHzAfMB8wHzAfKB8wHzAfMB8wHRifcF9AX7geeF9oX0AccB4oHigeKB4oHSgeKB4oHSAbIBsgGyhdKB0oWyBULR+3n//f/9//3//f/9//3//f/9//3//f/9//3//f/9//3//f/9//3//f/9//3//f/9//3//f/9//3//f/9//3//f/9/vH8mZaFswXigeMF8oHjBfKB8wHygdMF8wHjAeCB94n3gfeB94X2ifeBw4HigeMB8wHjBfKB0oHSgcKB0oHThfMF4oWSrcf5//3//f/9//3//f/9//3//f/9//3//f/9//3//f/9//3//f/9//3//f/9//3/df2hpoGzhfMB84XzAfOB8wHzBfMB8wHzAeAB5gn3hfeB9AX7hfaJ94HTgfKB4wHygeMF4oXjBfKB0oHCAbKFwoXTBeIBgBVWbf/9//3//f/9//3//f/9//3//f/9//3//f/9//3//f/9//3//f/9//3//f/9//3//f/9//3//f/9//3//f/9//3//f/1/y3GhZMF0wHigfKB8oHzAfMB4wHjAeMF4wHgAecF94H3gfeF9on3gdMB4wXzAfMB8wHzAdKBwoHSAdKF4wHzhfIFkim3df/9//3//f/9//3//f/9//3//f/9//3//f/9//3//f/9//3//f/9//3//f/9/mn/DYMB04XzhfMB84HzAfMB8wHzAfMB84HgAdcJ9wX3AfcB94X1AfeB4oHjAfKB4wHigdMF4oHigeIBsoGygcMF0oHCAXA5q/n//f/9//3//f/9//3//f/9//3//f/9//3//f/9//3//f/9//3//f/9//3//f/9//3//f/9//3//f/9//3//f/9//3/9f7J+wlzieKB8wXzBfMB8wHzAfOB8wXzBfMF84HTifeB9AH7AfcN94HTgfMB8wHzAfOF8wHjAdKBwoXigeOF84XzCbEdl3X//f/9//3//f/9//3//f/9//3//f/9//3//f/9//3//f/9//3//f/9//3//fxZ/wWDheOF8wHzhfMB84XzAfOF8wHzgfOB4QHnCfeF9wH3hfcJ9AH3geMB8wHjAfMB8wXjAeMF8oHSgcKBwwXjBdKFwgVRYf/5//3//f/9//3//f/9//3//f/9//3//f/9//3//f/9//3//f/9//3//f/9//3//f/9//3//f/9//3//f/9//3//f/9//39Yf+RcwnDBfMB8wHzAfOB8wHzAfMB8wHzAfOB4gH3hfeB94X3CfSB5wHjAfMB84HzAfMB8oHDBdKB0oHjAfOF8oGwmZd1//3//f/9//3//f/9//3//f/9//3//f/9//3//f/9//3//f/9//3//f/9/3X9PcsFk4nzhfOB8wHzhfMB84HzAfOF8wHzgeGB94X3AfeF9wH2hfeB4wHzAfMB8oHzAfMB44XjAdKBwgHCheMB4wXSBZCddvH//f/9//3//f/9//3//f/9//3//f/9//3//f/9//3//f/9//3//f/9//3//f/9//3//f/9//3//f/9//3//f/9//3//f/9/vH9IYcJs4nzBfOB84HzgfOB8wHzBfMB84HzgeIB94X3hfeB94n0geeB8wHzgfMB84HzAfMF0oXDBdMB44XzhfMFwBWW9f/9//3//f/9//3//f/9//3//f/9//3//f/9//3//f/9//3//f/9//3//f9x/qmnibOJ8An3hfOF84HzgfOB84XzhfOF84HihfeB94X3AfeJ9YH3gfMB84XzAfMB8wHzgfMB4wHSgcKB0wXjBfMF0glhRdv5//3//f/9//3//f/9//3//f/9//3//f/9//3//f/9//3//f/9//3//f/9//3//f/9//3//f/9//3//f/9//3//f/9//3//f91/UHahZMF8wHzhfMB84HzAfOB8wHzAfMB84HggeeJ94H3hfcF9QH3gfOF8wHzgfMB84XygdMF0oHTAeMB84XygcARhe3//f/9//3//f/9//3//f/9//3//f/9//3//f/9//3//f/9//3//f/9//39ZfyVh4mwCfeF84XzAfOB84HzgfOB84XzhfAB9oH3gfeB9wX2ifSB54HzgfMB8wXzAfMB8wHzAeKB0oHSgdMF8oHjCcMRUWX/+f/9//3//f/9//3//f/9//3//f/9//3//f/9//3//f/9//3//f/9//3//f/9//3//f/9//3//f/9//3//f/9//3//f/9//3//f1h/42SheOJ8wHzhfOF84XzgfOF8wHzhfOB8IHnCfQF+4H3ifWB9AH3hfOF84HzhfOB84XjAcMF0wHThfOF84njDXJt//3//f/9//3//f/9//3//f/9//3//f/9//3//f/9//3//f/9//3//f/5/Fn/DXAN5An0CfeF84XzgfOF84HwBfeB8AX0AfcJ94H3hfeF9on3geAB94HzhfMB84XzAfOF8wHjBeKB0wHzAfOJ8gGDtad1//3//f/9//3//f/9//3//f/9//3//f/9//3//f/9//3//f/9//3//f/9//3//f/9//3//f/9//3//f/9//3//f/9//3//f/9//3+8f0dt4njhfOB8wXzhfMB84HzAfOF84HwAfeB0on3hfeB94X2BfeB44XzBfOF84HzhfMF4wXTAcMB04XwCfcJ4olxZf/9//3//f/9//3//f/9//3//f/9//3//f/9//3//f/9//3//f/9//3/+f1B+wmgDeQJ94XzhfOF84XzhfOF84HwBfeB8QX3BfeB94H3ifUB9AH3AfOB8wHzgfMB84HzAfMF8oHTAeMB84HzCdIFY9X7/f/9//3//f/9//3//f/9//3//f/9//3//f/9//3//f/9//3//f/9//3//f/9//3//f/9//3//f/9//3//f/9//3//f/9//3//f/9/3X9PfqFo4nzgfOF84XzhfOB84XzhfOF84HwAfWF94n3gfQJ+oX0AfeF84nzhfAF94HwCfcB04XTAdOJ84nwDfaFcOH//f/9//3//f/9//3//f/9//3//f/9//3//f/9//3//f/9//3//f/9/3X+qccJwA30CfQJ94XwCfeF8AX3hfAF9AX0BfWJ94n3gfeF9wX0gfeB84HzgfOF84HzgfOB84XzAeKB4wHjgfOF8oWgnYdx//3//f/9//3//f/9//3//f/9//3//f/9//3//f/9//3//f/9//3//f/9//3//f/9//3//f/9//3//f/9//3//f/9//3//f/9//3//f/9/F3/kYOFwAX3hfOF84XzhfOF84XzgfAF94HxBfcF94X3hfcJ9AH0BfeF84XzhfAF94XzAdMBwwHThfOJ843yhXLN2/3//f/9//3//f/9//3//f/9//3//f/9//3//f/9//3//f/9//3//f5p/BWXjeOJ8An3hfAJ94XwBfeF84XzhfAF9AHmjfeB94H3hfYF94HjhfOB84XzgfOF84HzhfMB4wHjAdOF8wHzheIFYcXref/9//3//f/9//3//f/9//3//f/9//3//f/9//3//f/9//3//f/9//3//f/9//3//f/9//3//f/9//3//f/9//3//f/9//3//f/9//3//f91/qm3ibAJ9AX0BfQJ94XwCfeF84XzhfAJ9AHnifeF9An7ifUF9AX0CfeF8AX0BfQJ9wHThdMF0An3ifAR9oWBxcv5//3//f/9//3//f/9//3//f/9//3//f/9//3//f/9//3//f/9//n83f+NkA30CfQF9An0CfQJ9AX0CfQF9An0BfSB5w33hfeB9431AfQF94XwCfeB84XzgfAF94XzBeKB04XzhfOF8wXDlWFl//3//f/9//3//f/9//3//f/9//3//f/9//3//f/9//3//f/9//3//f/9//3//f/9//3//f/9//3//f/9//3//f/9//3//f/9//3//f/9//3/ef7N+wmACfeF8AX3hfAF94XwBfeF8AX3hfCF9gX3hfeF9431AfQF94XwCfQF9AX0CfeF4wHDhdOJ8An3jfMJk7Wndf/9//3//f/9//3//f/9//3//f/9//3//f/9//3//f/9//3//f91/kXriZAN9An0CfeJ8An0BfQF9AX0BfeJ8AX1AfeJ94H3hfaJ9IH3gfAJ94HzhfOF84XzhfOF8wHjAeOB84XzBfKFk7mndf/9//3//f/9//3//f/9//3//f/9//3//f/9//3//f/9//3//f/9//3//f/9//3//f/9//3//f/9//3//f/9//3//f/9//3//f/9//3//f/9//396f0Zp4nQjfQF9An0BfQJ9AX0BfeF8An0BfWF94n0CfuJ9YX0BfQJ9An0CfQF9I33ifOF0wXQCfQN9JH3CaIpl3X//f/9//3//f/9//3//f/9//3//f/9//3//f/9//3//f/9//n/cf8ppA20CfSN9An0DfQJ9In0BfSJ9AX0DfQF9on3ifQF+4n2CfQB9AX0BfQF94XwCfeF8An3BeOF4wHjhfAJ943ijWBd//3//f/9//3//f/9//3//f/9//3//f/9//3//f/9//3//f/9//3//f/9//3//f/9//3//f/9//3//f/9//3//f/9//3//f/9//3//f/9//3//f/9/3n8NeuJsAn0BfQF9An0BfQJ9AX0CfQF9AX0geeN94X3ifYJ9IX0BfQJ9AX0ifQJ9An3hdOF04XgjfQN942wFWbx//n//f/9//3//f/9//3//f/9//3//f/9//3//f/9//3//f/5/eH8lYQJxI30CfQJ9An0jfQF9In0BfQJ9An0BfcJ94n3hfcN9IX0BfeF8AX3hfAF94XwCfeJ84XjAdOF84XwCfaFgi2nef/9//3//f/9//3//f/9//3//f/9//3//f/9//3//f/9//3//f/9//3//f/9//3//f/9//3//f/9//3//f/9//3//f/9//3//f/9//3//f/9//3//f/9/N3/kZAN5An0CfQJ9In0CfSJ9An0ifQJ9IX2jfeJ94n3DfSF5In0CfSJ9In0jfQN9AnnhdAJ5I30jfeNw5Fx5f/9//3//f/9//3//f/9//3//f/9//3//f/9//3//f/9//3/9f/R+4mBEeSJ9I30DfSN9An0ifSJ9In0ifSN9In0DfuF9432CfSF9An0CfQF9In0BfQJ9An0CfcF44HgBfSJ94nSjWPZ+/3//f/9//3//f/9//3//f/9//3//f/9//3//f/9//3//f/9//3//f/9//3//f/9//3//f/9//3//f/9//3//f/9//3//f/9//3//f/9//3//f/9//3//f7x/q23icCN9An0CfQJ9I30CfSJ9An0ifQF9Yn3ifQJ+w31BeSF9In0BfSJ9An0jfeJ44nThdCN9I30DdaJc9n7df/9//3//f/9//3//f/9//3//f/9//3//f/9//3//f/9/3X8tfuJsI3kjfQN9I30DfSN9An0ifSF9In0BfYJ94n3ifcN9Yn0BfQJ9AX0CfQF9An3hfAN9wXjheOB4An0CfcJkamG9f/9//3//f/9//3//f/9//3//f/9//3//f/9//3//f/9//3//f/9//3//f/9//3//f/9//3//f/9//3//f/9//3//f/9//3//f/9//3//f/9//3//f/9//3/+f/V+42gDfSN9An0jfSJ9I30CfSN9In0jfSF9430CfuN9YXlCfSN9In0ifSN9I30DfeJ0AnkjfSN9JHmiYHJ+/n//f/9//3//f/9//3//f/9//3//f/9//3//f/9//3//f7t/iHECdUR9In0jfSN9JH0jfSN9In0jfSJ9IX2jfeJ94n3EfSF9In0CfQJ9An0ifQJ9I30CfeJ44XQCfSJ94nShWNV+3n//f/9//3//f/9//3//f/9//3//f/9//3//f/9//3//f/9//3//f/9//3//f/9//3//f/9//3//f/9//3//f/9//3//f/9//3//f/9//3//f/9//3//f/9//n/cf2dtA3UDfSN9An0jfQJ9I30CfSN9A30ifaF9An7jfaJ9IX0jfSJ9I30DfSR9A30CeeF0I3kifUR9o2TNcd1//3//f/9//3//f/9//3//f/9//3//f/9//3//f/9//384fwNlA30jfSN9I30jfQN9I30ifSN9In0ifUB9w33ifeN9Qn0ifQF9In0BfSJ9In0ifQJ9An3heAJ9AX0jfcBoaGmbf/9//3//f/9//3//f/9//3//f/9//3//f/9//3//f/9//3//f/9//3//f/9//3//f/9//3//f/9//3//f/9//3//f/9//3//f/9//3//f/9//3//f/9//3//f/9/3X+yfuJkRH0jfSN9I30jfSJ9I30jfSR9In2BfeJ9A37DfUJ9In0jfSN9JH0jfUR9AnkCdSJ5RH0kfeRwJ2Hdf/9//3//f/9//3//f/9//3//f/9//3//f/9//3//f/9/knriaCN9RH0jfUR9I30kfSN9I30jfUN9In2BfeN9A37DfSF9In0ifSJ9I30ifSN9In0jfeF44ngjfQJ9AnnCYJJ+/n//f/9//3//f/9//3//f/9//3//f/9//3//f/9//3//f/9//3//f/9//3//f/9//3//f/9//3//f/9//3//f/9//3//f/9//3//f/9//3//f/9//3//f/9//3//f/9/mn+IaeNwI30jfSN9In1DfSJ9Q30jfSN9In3kfeJ9431CfSN9I30jfSN9JH0jfQN9AnUjeSN9JH0DeeNcWX//f/9//3//f/9//3//f/9//3//f/9//3//f/9//3+8f8ppAm1EfSN9RH0jfSR9I30kfSN9I30ifUJ9on3jfeN9gn0heSN9A30kfSN9I30CfSJ9An3heAJ5I30DfcJsJ128f/9//3//f/9//3//f/9//3//f/9//3//f/9//3//f/9//3//f/9//3//f/9//3//f/9//3//f/9//3//f/9//3//f/9//3//f/9//3//f/9//3//f/9//3//f/9//3//f/5/sn4EaQN9RH1DfUR9In1kfSN9Q30jfUN9hH0DfuJ9g31DfUR9I31EfSN9RH0jfSN5I3llfSN9RX2hXLN63n//f/9//3//f/9//3//f/9//3//f/9//3//f/5/V38EYUR5RH1EfUR9RH0jfUR9JH1EfUN9Q31CfeR9433EfWJ5Q30jfSR9JH0kfSN9I30CfQN94ngjfQN5JH2iYNR+3n//f/9//3//f/9//3//f/9//3//f/9//3//f/9//3//f/9//3//f/9//3//f/9//3//f/9//3//f/9//3//f/9//3//f/9//3//f/9//3//f/9//3//f/9//3//f/9//3/+f7t/aHEDeSN9RH0ifUN9I31EfSN9Q31DfWJ9430DfqN9Y30kfUV9I31EfUN9RH0CdSN1Q3lDfUN9wWTsad1//3//f/9//3//f/9//3//f/9//3//f/9//3/+f09+A21EfUR9RH1FfUN9RH0jfUR9Q31DfUJ9g33kfeR9gn1CfSJ9I30jfSN9I30jfSJ9In0CeQN9I31FfaJoaGm7f/9//3//f/9//3//f/9//3//f/9//3//f/9//3//f/9//3//f/9//3//f/9//3//f/9//3//f/9//3//f/9//3//f/9//3//f/9//3//f/9//3//f/9//3//f/9//3//f/9//3/9f9R+5GhEfSN9RH1EfSR9I31EfUR9RH1CeeR9BH7kfWJ5RH1FfUR9RH1kfUR9RHkCdWR9Y31EfQJtR12bf/9//3//f/9//3//f/9//3//f/9//3//f/9/u3+IcQN5ZX1EfWV9RX1EfUN9RH1DfUN9Q31jfcR9BX7kfWJ9Q30jfSN9RH0jfSN9I31DfSJ5In0jfSN9BHnDXLR+/n//f/9//3//f/9//3//f/9//3//f/9//3//f/9//3//f/9//3//f/9//3//f/9//3//f/9//3//f/9//3//f/9//3//f/9//3//f/9//3//f/9//3//f/9//3//f/9//3//f/9//3+7f8ttA3FDfSR9RH1EfSR9I31EfUN9ZH2DfeR9BH6CeUR9RX1EfUR9RH1kfSR5I3VEeUR9RH0keaJUF3/ef/9//3//f/9//3//f/9//3//f/9//3/+fzZ/42gkfUR9ZX1FfUV9Q31EfUN9RH1DfWN9YnnlfcR9o30ieUN9I30kfSN9Q30jfUN9An0CeQJ5Q30kfcJkq2Xdf/5//3//f/9//3//f/9//3//f/9//3//f/9//3//f/9//3//f/9//3//f/9//3//f/9//3//f/9//3//f/9//3//f/9//3//f/9//3//f/9//3//f/9//3//f/9//3//f/9//3//f/9//38WfyRtI31FfUR9RX1EfUR9RH1EfWR9Y33EfSV+w31kfUV9RX1EfWR9RH1lfSN5RHlFfWV9Zn3CYA52/3//f/9//3//f/9//3//f/9//3//f/5/3X8NcgNxZX1lfUR9ZX1EfWR9RH1kfUR9RH1CfaN95H3FfWJ9ZH0jfUR9I31EfSN9RH0jfSN9AnlEfUR9A3XkYDh//3//f/9//3//f/9//3//f/9//3//f/9//3//f/9//3//f/9//3//f/9//3//f/9//3//f/9//3//f/9//3//f/9//3//f/9//3//f/9//3//f/9//3//f/9//3//f/9//3//f/9//3//f/9//X8MegNtRX1EfUR9RH1EfUR9RH1kfUN9pH0EfuR9Y31lfUR9ZH1EfWV9RX1EfSR5Zn1EfWV94mgmYbt//3//f/9//3//f/9//3//f/9//3/df1d/JWVEeWR9ZH1DfUR9ZH1DfWR9RH1FfUR9Y33DfeN9g31DfUR9RH0kfUR9I31DfUN9I30CeSR9JH0keaFcLnbdf/9//3//f/9//3//f/9//3//f/9//3//f/9//3//f/9//3//f/9//3//f/9//3//f/9//3//f/9//3//f/9//3//f/9//3//f/9//3//f/9//3//f/9//3//f/9//3//f/9//3//f/9//3//f/5/eX9GaUV1RH1kfWR9ZX1EfWV9RH1lfWN9BX7lfYR9ZH1lfWV9ZX1kfWZ9RX0keUV9Zn1lfUV5wlgWf/5//3//f/9//3//f/9//3/+f/9/3H8ufgRtZn1FfUR9I31lfUR9ZX1lfWZ9Rn1mfWR9BX7DfWN9RH1FfUR9RH1EfWR9Q31DfSN9I31FfUV942xHYZp//3//f/9//3//f/9//3//f/9//3//f/9//3//f/9//3//f/9//3//f/9//3//f/9//3//f/9//3//f/9//3//f/9//3//f/9//3//f/9//3//f/9//3//f/9//3//f/9//3//f/9//3//f/9//3//f91/1H7jZEV9RH1kfUR9ZH1kfWV9RH1kfaN9Bn6kfYR9RH1mfUR9ZX1FfWV9RHlEeUV9Zn1lfcFc7Wndf/5//3//f/9//3//f/5/3n84fw92w1xAXEBcQFwgXCBcIFhAWEBcgWSCZORwRX3IfeZ9hH1DfWZ9RH1EfUN9RH1EfUR9I30jfUR9RX0kecNc9H7df/9//3//f/9//3//f/9//3//f/9//3//f/9//3//f/9//3//f/9//3//f/9//3//f/9//3//f/9//3//f/9//3//f/9//3//f/9//3//f/9//3//f/9//3//f/9//3//f/9//3//f/9//3//f/9//n//f7x/qnEDcWV9ZH1lfWV9hX1kfWV9ZH2EfcV9Bn6DeYZ9ZX1lfWV9hn1lfWV9RH1mfWZ9Zn0lcQVdWH+bf5t/vX/ef95/vX8Xf4tdpExiUGBcQGBhYCBcQWBAXEFcQFhAXCBYQFggWGBcgGAjcUR5h31FfUR9ZH1kfUR9ZX1EfUR9RH1FfUV9w2TMcbx//3//f/9//3//f/9//3//f/9//3//f/9//3//f/9//3//f/9//3//f/9//3//f/9//3//f/9//3//f/9//3//f/9//3//f/9//3//f/9//3//f/9//3//f/9//3//f/9//3//f/9//3//f/9//3//f/9//3/+fxZ/RmkkdWV9ZX1lfWR5hX1lfWV9ZH2lfQZ+pX1lfWZ9ZX1mfWV9RX0keeN0omyhbIBkgWRhXINcxFjmXOZYKGGLaUlpYlRhVGFYYWBAXEBgQFxAYEBcQFxAWGBcQFhAXCBYQFggWEBYIFRgXMJoZn1lfUR9ZH1kfUR9RH0jeUV9RX0EcSZdeX/+f/9//3//f/9//3//f/9//3//f/9//3//f/9//3//f/9//3//f/9//3//f/9//3//f/9//3//f/9//3//f/9//3//f/9//3//f/9//3//f/9//3//f/9//3//f/9//3//f/9//3//f/9//3//f/9//3//f/9//3/df3F+BGlFfWZ9ZX2GfYV9ZX1lfYV9ZH3mfed9hn1mfUV94nSgaEBgYGRAYGBkQGBgZGBkYGRiaGFgYmRiZEFcYWBBXGFkYGRgZGBgYWRBYIFkYGBgYEBcYFxAXEBcQFxBYEBcQFwgWEFcIFggVEBYA3VmfWV9ZX1lfSR9RH1mfSR541wWf/1//3//f/9//3//f/9//3//f/9//3//f/9//3//f/9//3//f/9//3//f/9//3//f/9//3//f/9//3//f/9//3//f/9//3//f/9//3//f/9//3//f/9//3//f/9//3//f/9//3//f/9//3//f/9//3//f/9//3//f/9//3+8f6ptBG1lfYZ9ZHmGfYZ9Zn1mfYZ9pX3HfQJ1oGhAYGBkYGSAaGBogGhgZIFoYGSBaGBoYGhhaGFoYGSBaGFkYWRgZGBoQGRgZEBkYWRAXGBcQGBhZEBcYGBAYEBgQFxAYCBcQFwgXCBYQFhAWABUgWRnfWZ9I3lkfWR9RXnCYC563X//f/9//3//f/9//3//f/9//3//f/9//3//f/9//3//f/9//3//f/9//3//f/9//3//f/9//3//f/9//3//f/9//3//f/9//3//f/9//3//f/9//3//f/9//3//f/9//3//f/9//3//f/9//3//f/9//3//f/9//3//f/9//n9YfyZhRHWGfYZ9hn2GfWZ9hn1mfeFwgGBgZGBkgGyAaIBsgGyAbIBsoWxgaIFsYGiAaIBogGhAZIFsYGhhaGFoYWhgZGBoYGRhZEBgYGBgYGFkQGBgYEBcQGBAYEBgQFxAYEBcQFxAXEBcIFhAXCBUYVxGeWZ9RH1lfeFkqm2bf/9//3//f/9//3//f/9//3//f/9//3//f/9//3//f/9//3//f/9//3//f/9//3//f/9//3//f/9//3//f/9//3//f/9//3//f/9//3//f/9//3//f/9//3//f/9//3//f/9//3//f/9//3//f/9//3//f/9//3//f/9//3//f/9/3H+yfuNkRH1mfYd9h32HfeJ0YGRgZIBooXCAbIBsgXCBbIBsYGiAbGBoYGxgbIBsYGiAaIBooWxgZIBsYGhgZGBkYGRgZGBkYGBgYEBkYWhAZEBkQGBgYEBgQGBAXEBcIFxAXCBYQWAgXEBcQFggWCBUQFwmfWZ94mxGZXl//3//f/9//3//f/9//3//f/9//3//f/9//3//f/9//3//f/9//3//f/9//3//f/9//3//f/9//3//f/9//3//f/9//3//f/9//3//f/9//3//f/9//3//f/9//3//f/9//3//f/9//3//f/9//3//f/9//3//f/9//3//f/9//3//f/9/u3/KdQNth32HfUV9gGSAaGBooXCBcIFwgGyBcIBwgXCBcKFwYGyBcIBwgXBgbKBwgGigaIBkgGyAaIBsYGiAaGBogWhgZIBkYGRhaEBoQGhgZGBkYGBhZEBgYWBAXEBgQFxgYEBcQGAgXEBcQFhAWCBYYWAlcQRh9H7+f/9//3//f/9//3//f/9//3//f/9//3//f/9//3//f/9//3//f/9//3//f/9//3//f/9//3//f/9//3//f/9//3//f/9//3//f/9//3//f/9//3//f/9//3//f/9//3//f/9//3//f/9//3//f/9//3//f/9//3//f/9//3//f/9//3//f/9/mn9oZQVt43RgZIBogGyhcIBwgHSAcKBwgHCAdIBwgHCAcIBwYGyAcIBsgHCAbIBsgGiAaIBogGxgaIBsYGhgaGBogGhgaGBoQGRgaGBkYGRAYGFkQFxhZEBgQGBAYEBgQFxAYCBcQFwgWEBcIFhAWCBUglTUfv1//n//f/9//3//f/9//3//f/9//3//f/9//3//f/9//3//f/9//3//f/9//3//f/9//3//f/9//3//f/9//3//f/9//3//f/9//3//f/9//3//f/9//3//f/9//3//f/9//3//f/9//3//f/9//3//f/9//3//f/9//3//f/9//3//f/9//3//f91/s36iZGBogGigcMJ0gHCBdIB0oHSgcKB0gHSgdIB0oHSAcKBwgHCAcIBsgHCAbIBsgGigbIBogGyAaIBsYGiAaGBkgGhgaIBoYGRgaGBkYGRAYIJoYWRAYEBgQGRAYEBgQFxAYEBcQFxAWEFcQFhAWEBMtH7df/9//3//f/9//3//f/9//3//f/9//3//f/9//3//f/9//3//f/9//3//f/9//3//f/9//3//f/9//3//f/9//3//f/9//3//f/9//3//f/9//3//f/9//3//f/9//3//f/9//3//f/9//3//f/9//3//f/9//3//f/9//3//f/9//3//f/5//n9Yf0dpgGShcKBwoHCAcKF0gHSgdIBwoHCAcKB0gHCgcIBwoHCAcIBwgHCgcIBwoHDAdOF4AXkifSJ9Q31DfUN9Q31DfQF14HCgaIBkYGCAZEBkYGRAYGBkQGBgZGBgQGBAYEFgQFxAXEBYQFwgWEBcIFhhVAdVvX//f/9//3//f/9//3//f/9//3//f/9//3//f/9//3//f/9//3//f/9//3//f/9//3//f/9//3//f/9//3//f/9//3//f/9//3//f/9//3//f/9//3//f/9//3//f/9//3//f/9//3//f/9//3//f/9//3//f/9//3//f/9//3//f/9//3/+f3l/aWWBXMJwgHTBeKB0oXSgdKF0oHSgdKBwoXSgdKB0oHCgdKBwoHSgcMB44XgCfQJ9Q30ifUJ9Qn1ifWJ9Y31ifYR9g32EfYR9pX2EfSJ1oGiAZIBkYGRgZGBkQGBgZGBgYWBAYEBgQFxhXEBcQFxAXEBcIFRjTLV+/3//f/9//3//f/9//3//f/9//3//f/9//3//f/9//3//f/9//3//f/9//3//f/9//3//f/9//3//f/9//3//f/9//3//f/9//3//f/9//3//f/9//3//f/9//3//f/9//3//f/9//3//f/9//3//f/9//3//f/9//3//f/9//3//f/9/mn+qaYFcwWyAcKB4oHSgdKF0oHSgdKB0oHCgdIB0oHSgcKBwgHCgdMB44XzhfAF9AX0ifQF9IX0hfUJ9QX1ifWJ9Yn1ifYR9g32jfYN9pH2kfaV9ZH3AaIBggGRAYGBkYGBgZEBcYGBAYEBgIGBAYEBcQFxAWEBYIVSNab5//3//f/9//3//f/9//3//f/9//3//f/9//3//f/9//3//f/9//3//f/9//3//f/9//3//f/9//3//f/9//3//f/9//3//f/9//3//f/9//3//f/9//3//f/9//3//f/9//3//f/9//3//f/9//3//f/9//3//f/9//3//f/9//3/dfw1yoVjCcMF0wXigdMF4oHSheKB4wHigdMF0oHSheKB0wHSgdMB4wHwBfQF9AX0AfQF9AX0ifSF9Q31DfWN9Y31kfWN9hH2EfYR9hH2kfaN9xH3EfcV95n2EfcBogGRgYEBkYGRgZEBgYGRAYEFkQGBBYEBcYFxAXCFcpVS/f/9//3//f/9//3//f/9//3//f/9//3//f/9//3//f/9//3//f/9//3//f/9//3//f/9//3//f/9//3//f/9//3//f/9//3//f/9//3//f/9//3//f/9//3//f/9//3//f/9//3//f/9//3//f/9//3//f/9//3//f/9//3//f/5/9X7DXKFsoHSgeKB0wXigdMF8oHSgeKB0wHigdKB4oHigeKB0wHjAfOF8wHzgfOB8AX0BfSJ9AX0CfcB0wHSgcMBwoGzAcOBwAXUieWR9hH2lfYR9o32jfeR9xX3GfSJxgGRgZEBkYGBgZEBgQGRAYEFgIFxAXEBYQFwgWGJMOn//f/9//3//f/9//3//f/9//3//f/9//3//f/9//3//f/9//3//f/9//3//f/9//3//f/9//3//f/9//3//f/9//3//f/9//3//f/9//3//f/9//3//f/9//3//f/9//3//f/9//3//f/9//3//f/9//3//f/9//3//f/9//n+bfyZZomiheMB8wHigeKB4wXygeMB4oHjAfKB4wHigeKB8oHjAfMB84XzAfOF84XwBfeF84HigdKB0oHCgcIBwoHCAbKBsgGigbIBogGiAaMBsAnWFfcV9xH3EfeR9xX0HfoV9wGxgZIBkYGRgZEBkYWRAYEBgQFxAYEBcQFxBTPd6/3//f/9//3//f/9//3//f/9//3//f/9//3//f/9//3//f/9//3//f/9//3//f/9//3//f/9//3//f/9//3//f/9//3//f/9//3//f/9//3//f/9//3//f/9//3//f/9//3//f/9//3//f/9//3//f/9//3//f/9//3//f95/7nWiYKF0wHygeMB4oHjBeKB4oHygeMB8oHjAfKB4wHigeMB8oHzAfKB84XzBfOF8oHigdKB0oHCgcKBwgHCgcIBwgHCAbIBsgGiAaIBogGxgaGBogGjhcIR9xX3FfeV9xH3mfcZ94GxgXGBkQGBhZEBgQGBAYEBgQFxAYCBcQUy0cv9//3//f/9//3//f/9//3//f/9//3//f/9//3//f/9//3//f/9//3//f/9//3//f/9//3//f/9//3//f/9//3//f/9//3//f/9//3//f/9//3//f/9//3//f/9//3//f/9//3//f/9//3//f/9//3//f/9//3//f/5//396f8RgoXDifMB8wHzAeMF8wXzBfMB8wHzAfMB8wHzBfKB4wHigeMF8wHzhfMF8wXygeKB0oHTAeKB0oHSAcKF0gHCgcIBwoHCAbKBsgGiAbGBogWxgaIBogGSAYAFtxn2lfeZ9xH3lfeZ9InVgYGBkYWRhZEBkYGBgYEBcQFxgYEBQ9X7ef/9//3//f/9//3//f/9//3//f/9//3//f/9//3//f/9//3//f/9//3//f/9//3//f/9//3//f/9//3//f/9//3//f/9//3//f/9//3//f/9//3//f/9//3//f/9//3//f/9//3//f/9//3//f/9//3//f/9//3//f95/D26BYMF8oHjAeMB4wHygeMF8wHzAfMB8wHzAfMB8oHjAeKB0wHigeMB8oHjAfKB0oHSgdKB0oHCgcKBwoHSAcKB0oHCgcIBsoGyAaIBsgGiAbGBogWxgaGBogGRgZKBkZH3FfeV95H3kfcZ9AW2AZEBgQGRgZEBgYGBAXEBcQFwgUGpl9369f/5//3//f/9//3//f/9//3//f/9//3//f/9//3//f/9//3//f/9//3//f/9//3//f/9//3//f/9//3//f/9//3//f/9//3//f/9//3//f/9//3//f/9//3//f/9//3//f/9//3//f/9//3//f/9//3//f/9//n+bfydhwXDgfOB8wHjgfMB8wXzBfMF8wHzgfMB84XzAeMB4oHTAeMB4wHzAfMB8wHjAeMB0wXSgcMF0oHChdKBwoXSgcKFwoGyhbKBsoGygbKFsgGiAaGBogWhhaIFoYGSAZIBgY3nFfeV95H0Gfud94WxAZGBoQGRgZEBcYWBhYEBcQVxiUINISVm0et1//n//f/9//3//f/9//3//f/9//3//f/9//3//f/9//3//f/9//3//f/9//3//f/9//3//f/9//3//f/9//3//f/9//3//f/9//3//f/9//3//f/9//3//f/9//3//f/9//3//f/9//3//f/9//3//f95/1H7DYMBwwHjAfOB8wHzAfMB8wXzAfMB8wHzgfKB4oHigdMB0oHTAeMB4wHzAdMB4oHDAcKBwwXDBcMJwoGyhcKBsoXCgbKFsoWihbIBogWyAaKBogGSAZIBkgWhgZIFogGiAZEBYInHFfeV9xH3lfaZ9oGRgZGBoQGBBYEBcQWBAXGFgQVhhVEFQYkitZXt//n//f/9//3//f/9//3//f/9//3//f/9//3//f/9//3//f/9//3//f/9//3//f/9//3//f/9//3//f/9//3//f/9//3//f/9//3//f/9//3//f/9//3//f/9//3//f/9//3//f/9//3//f/9//3/efw56gGACfcB44XzAfOB8wHzhfMB84HzAfOF84HzAeKB0oHSgdMB4wHjBfMB44HzAdIBsQGBgYEBcYGBAYGBgYGBgZGBgYGBgYGBgYGBgZEBgYGBgYIBgYFxgYGBgYGRgZGBkgGSAZGBcQ3XGfcV9xH3mfWR5gGRgZGFkQWRhZGBgYWBAYGBgIFxBXGJYYkwpVZt//n//f/9//3//f/9//3//f/9//3//f/9//3//f/9//3//f/9//3//f/9//3//f/9//3//f/9//3//f/9//3//f/9//3//f/9//3//f/9//3//f/9//3//f/9//3//f/9//3//f/9//3//f/9/3n9oacFwwHjgfMB84HzAfOB8wHzgfOB84HzgfMB4gHCgdIB0oHigeMB8wHjAeMB4wHRgZCBgIFxAXGBcgWBgXIBgYFxgYGBgYGBgYGFgYFxgYGBcYFxgWGBcQFhgXEBggWhgZIBkYGBgYGBcZHnEfcR9xX3mfeFsYGRAYGFkQGBgZEBcQGBAYGFgIFxAWEFUYkwpVZx//3//f/9//3//f/9//3//f/9//3//f/9//3//f/9//3//f/9//3//f/9//3//f/9//3//f/9//3//f/9//3//f/9//3//f/9//3//f/9//3//f/9//3//f/9//3//f/9//3//f/9//3//f9x/JWXAdAF94HzhfOF8AH3gfOF84HzhfAF94XygdKBwgHChdKB4wXzAfOF8wHjBfOJ8wnihbKJsYGBgXEBYgGCAYIBggGCAYGBggWBgYIFgYFyAYGBcgGBgYIFkgGSBaIBkgWhgZGBkgGRgZIBgpX3EfeV9xX2mfYBkYGRgZIBkQGBgYEBgQGBAYGBgQFxBXCFUY0wxbv9//3//f/9//3//f/9//3//f/9//3//f/9//3//f/9//3//f/9//3//f/9//3//f/9//3//f/9//3//f/9//3//f/9//3//f/9//3//f/9//3//f/9//3//f/9//3//f/9//3//f/9//n+af8Fc4XzhfOB84XzhfOB8AH3gfAF94HwBfcF4gHCAbKBwoHTBeMF84XzAeOB8wHjBfMF4wXiheMJ4oXCgbEBcYFyAYIBgYFyAYGBcgGBgXGBcYFyAZIBkgGiAaIBoYGSAaGBkgGRgYGBkYGCAYKBkxn3FfcV9xX0idWBgYGRAYGBkQGBAZEBgQGBAXEBcQFhhWEFQpVBaf/9//3//f/9//3//f/9//3//f/9//3//f/9//3//f/9//3//f/9//3//f/9//3//f/9//3//f/9//3//f/9//3//f/9//3//f/9//3//f/9//3//f/9//3//f/9//3//f/9//3//f/9/eH/iYOB4AX0BfQF9AX0BfQB9AH0AfQF94XzBdIBsoHCAbMB04XzhfMB4AX3gfOF8wHjBfMF8wXzAeMF4wXTCcGBkYFxgXKFkgGCAYIBgYFyAYKFooWyhbIBsgGyAbIBogGSBaIBkgWhgZIBkYGCAYEN1xX3EfcV9pH2AZIBkYGRAZGBkQGRBZEBgYGBAXEBcQFhBXGJQcm7+f/9//3//f/9//3//f/9//3//f/9//3//f/9//3//f/9//3//f/9//3//f/9//3//f/9//3//f/9//3//f/9//3//f/9//3//f/9//3//f/9//3//f/9//3//f/9//3//f/9//3//fzd/oVwCfQF9AX0BfQF9AX0BfQB9AX0BfeF8gGyAbIBsoHDAdAJ94XjhfOB44HjgeOB4wHjAeMB04XjAdMF0wXDBdIBoYGBgYIFkYFxgXIBkoWyhaKBogGihbIBogGiAaIFoYGRhaGBkgWhgZGBgYFygZIV9pH2kfcZ94WxgYGBkYGRAZGBkQGBhYEBcQFxAXEFgIFxBUChR3X//f/9//3//f/9//3//f/9//3//f/9//3//f/9//3//f/9//3//f/9//3//f/9//3//f/9//3//f/9//3//f/9//3//f/9//3//f/9//3//f/9//3//f/9//3//f/9//3//f/9//396f8Jg4XwifQF9IX0BfSF9AX0hfQF9I32gdIBsgGygcKBwAn3heAJ9AX3heOF0AnnhdOJ0wHDBbMBswXDBcMJ0wnTCcGBkYGRgYIFgYFyibKFswmyhaKFogGShaIFogWiBaIFoYGSBaGBkgGRgZIBkYFxDeaR9xX2kfWV9YGCAZGBkYGRAZGFkQGBgYEBcQWBAYEBgQFSkSJx//3//f/9//3//f/9//3//f/9//3//f/9//3//f/9//3//f/9//3//f/9//3//f/9//3//f/9//3//f/9//3//f/9//3//f/9//3//f/9//3//f/9//3//f/9//3//f/9//3//f/9/en/DYOJ8AX0hfQB9Qn0BfSF9AX0ifQJ9gGxgaKBsgGzBeOF8AX3heOJ44XQjeeJsoGRgWGBUYFRgWEBYYFyAZKFswnCibEBcYGBgXIFkwmyhbIBkgGRAXGBcQFhAXEBcYGBgYIFkYGSAZGBgYGRgXIBgoGSmfYN9pH2FfcBoYGBgZEBkYGRAYGBgQGBAYCBcQGAgXGFYQkQYf/9//3//f/9//3//f/9//3//f/9//3//f/9//3//f/9//3//f/9//3//f/9//3//f/9//3//f/9//3//f/9//3//f/9//3//f/9//3//f/9//3//f/9//3//f/9//3//f/9//3//f5t/BGnieCJ9IH1BfSF9IX0hfSJ9In0CfWBooHCAbKBs4XgBfQF9AnkCeSN5wWhgWGBYoVyhXMFgoFyhXIBcYFxgYMJsw3CAZEBcYGCiaMJsYGBgYGBcYFxgXIFgYFxgXGBcYFxgYIFkgWSBaGBggGRgYIBghX2kfYN9pX3hcIBkYGRgaGBkYGRAYGFkQGBAYEBgQGBAWGJI1X7/f/9//3//f/9//3//f/9//3//f/9//3//f/9//3//f/9//3//f/9//3//f/9//3//f/9//3//f/9//3//f/9//3//f/9//3//f/9//3//f/9//3//f/9//3//f/9//3//f/9//n95f+NowHQhfSF9IX0hfSF9Qn0hfSN9wXSAbGBogGygbCJ94XgBeQF5I3nBaGBYYFyhZKBgoGCAYKBgoGCgYIBgYFxAXKFogWRAXGBgwmhgXGBgYFyAYGBcgFxgWIBcYFiAWEBYYFhgXIFkgGSAZGBgYGBgYER5g32DfYR9InlgZIBkYGRgZEBgYGRAYEFgQFxAYEBcYFRhRPZ+3n//f/9//3//f/9//3//f/9//3//f/9//3//f/9//3//f/9//3//f/9//3//f/9//3//f/9//3//f/9//3//f/9//3//f/9//3//f/9//3//f/9//3//f/9//3//f/9//3/+f7t/y2nCaCJ9QX0hfUJ9IX1CfUF9Qn1DfaBwgGyAbIBowHQifSJ9AXkieQN1gFxgWMFkoWShZKBgoGSgYKBkoGChZKFkgFxgXKFkQFiAYIBggFyAYIBgYFyBYIBcgFxgXIFcYFhgWGBYYFxgYIFkYGSAZGBkYGDhbKV9g32DfUN9gGhgZGBoYGRgZGBkYWRAYGFgQFxgXEBUgkg4f/9//3//f/9//3//f/9//3//f/9//3//f/9//3//f/9//3//f/9//3//f/9//3//f/9//3//f/9//3//f/9//3//f/9//3//f/9//3//f/9//3//f/9//3//f/9//3//f/9//n9PesNgI3lDfSF9QX1BfUJ9IX1CfUJ9Q32AaIBoYGiAbMBwIn0BeSJ5AnXBaEBQwlyhXKFggGChZIBgoGSAYKFkgGChYKFcgVxgWGBYYFiAXIBcgGBgXIBgYFxgYGBcgVxgWGBYYFhhXCBYYFyAZIFkYGBgZGBgoWhkfYN9g31kfYBkgGRgZGBoQGRgZEBgYWBAXEBcQFxhVIJEen/+f/9//3//f/9//3//f/9//3//f/9//3//f/9//3//f/9//3//f/9//3//f/9//3//f/9//3//f/9//3//f/9//3//f/9//3//f/9//3//f/9//3//f/9//3//f/9//3//f3l/JmXicER9Qn1CfUF9Y31CfUJ9Qn1ifUN9gGxgaIBogGgCeSF5In0ieSN5oGCAWMJcwlyhXMFgoWChZKBgoWShYKFgoVyiYIFYgFhgVIBYgFyBYIBcgGBgYIBgYFxhYGBcYVxgXGFcYFxgXEBcgWSAZIFkYGCAZKBohH1ifYN9Y32gaGBogGhgZGBkQGRhZEBgYWBgXGBgQFTFTJt//3//f/9//3//f/9//3//f/9//3//f/9//3//f/9//3//f/9//3//f/9//3//f/9//3//f/9//3//f/9//3//f/9//3//f/9//3//f/9//3//f/9//3//f/9//3//f/9/3X+ResFgRH1CfUJ9QX1CfUJ9Y31CfWJ9Qn1DfWBkYGhgaIBoAnkieSF1Q3kidYBcgFjCXKFcwVyhXMFcoWChYIFcoWCgXKFggGChYIBYYFhgWIFggFyAYGBcgFxgXIBgYFxgXGBcYVxAWGBcQFhAWIBggGBgYGBkYGCAZGN9Y31ifWN9gGiAaGBkYGhgZGBkQGRhZEBcYWBAYEFUSVXdf/9//3//f/9//3//f/9//3//f/9//3//f/9//3//f/9//3//f/9//3//f/9//3//f/9//3//f/9//3//f/9//3//f/9//3//f/9//3//f/9//3//f/9//3//f/9//3//f9x/iWUjcUJ9Qn1ifWJ9Qn1CfWJ9Y31ifWJ9Qn2AaGBogWiAaCN5QnkieSJ1Q3lgWKFYwlzBXMFcwVyhXMJgoWDBYKFcoWCAXKFgoGChYGBcgGCBYIFggFyBYIBcgVyAXIFcYFxhXGBcYVxgXGBcQFihYIBggWRgYIBkYGRkfWJ9Yn1jfaBwgGiAaGBogGhgZGFkQGRgZEBgQWBBUDFu3n//f/9//3//f/9//3//f/9//3//f/9//3//f/9//3//f/9//3//f/9//3//f/9//3//f/9//3//f/9//3//f/9//3//f/9//3//f/9//3//f/9//3//f/9//3//f/9//395fyVdInFCfWJ9Yn1BfWJ9Qn1ifWJ9Yn1ifUN9YGRgaGBogGgCdUN5InVCdSJ1oGBgUMJcoFzAYKBgwWCgXMFcoVyhXKBcoFygXKFggGCBYIFcgWCAXIFcgFyAXGBYgFxgWIBcYFhgXEBYgVwgVEBYgGCBYGBgYGBgYIBkQ31ifUJ9Y32AbIBoYGRgaGBkYGRAZGBkQGBhYEFcg1AXf/9//3//f/9//3//f/9//3//f/9//3//f/9//3//f/9//3//f/9//3//f/9//3//f/9//3//f/9//3//f/9//3//f/9//3//f/9//3//f/9//3//f/9//3//f/9//3//f95/N3/jXGR5Yn2DfWJ9Y31ifYN9Yn2DfWJ9g31DfYBoQGSBaGBoI3lCdWN5InVDeeFoYFDBXMFgwGDBYMFcwVzBXMFgoVzCYKFcoWCAXKFggWCiYIFcoWCAXIFggFyAXGBcgFxgWIBcYFhgXGBcQFhgXKFkgGCAYGBggGSAaEN9Qn1ifUN9oHBgaIBoYGhhaGBkYGhgZGBkYWBhWAdZvX//f/9//3//f/9//3//f/9//3//f/9//3//f/9//3//f/9//3//f/9//3//f/9//3//f/9//3//f/9//3//f/9//3//f/9//3//f/9//3//f/9//3//f/9//3//f/9//3/+f9N+4mBDeYN9Qn2DfWN9Yn1hfWJ9Yn2DfYJ9ZH1gaGBoYGhgZAJxQ3VDdUN1I3UjcYBUgFihXMFcwVzBXMFcwWChXKFcoVyhYIFcgVyBXKFcgFyAXIBggWBgXIBggFyAYGBcgFxgWGBcYFhAWEBYgWRgZIFkYGCAYGBgoGxDfUJ9In0jfYBsgGxgaGBoYGRgaGBkYGRAYGFcYUxQdt5//3//f/9//3//f/9//3//f/9//3//f/9//3//f/9//3//f/9//3//f/9//3//f/9//3//f/9//3//f/9//3//f/9//3//f/9//3//f/9//3//f/9//3//f/9//3//f/9//n+yfuJkhX1jfYN9Yn2DfYN9gn2CfYN9gn2jfWN9gGhgZGBoYGQCcUN5Q3VDdUN5RHUCZWBQwVzCXMJcwlzCXMFcwlyhXIBcgFyhYIFcoWCgXKBcgFyBYGBcYFxgXIFgYFyAXGBcgFxgWIFcIFSAYIFkgWRgZIBkgGCAZMBsQ31BfUJ9An2AcIBsgWxgaIFoYGSAaGBkgWhAWMRMen//f/9//3//f/9//3//f/9//3//f/9//3//f/9//3//f/9//3//f/9//3//f/9//3//f/9//3//f/9//3//f/9//3//f/9//3//f/9//3//f/9//3//f/9//3//f/9//3//e/5/sn4CZWR9g31ifYJ9Yn2DfYJ9o32CfYN9gn2kfaBoYGBgZGBkwGhEeUN5Q3UidUN1Q3HhZGBQYFChVMNYolSiWIFUYFRgVIFcoVyhYIBcoFyAXIBcgVyBXEBYYFhAVGBYYFhgWGBYQFhAVGBcgGCBZGBkgGRgYIBkYGQCeSF9QX0hfeF8YGyAbGBsgWxgZIBkYGBgYEBgYVAPav5//3//f/9//3//f/9//3//f/9//3//f/9//3//f/9//3//f/9//3//f/9//3//f/9//3//f/9//3//f/9//3//f/9//3//f/9//3//f/9//3//f/9//3//f/9//3//f/9//3/+f/R+A2WFfYN9g32CfYN9g32jfaN9o32DfaR9pH0idWBgYGRgZKBoRHlDeUN1QnVCcWR1I20jaaBYgFBgTIBQgFChVIBUoVihXMJgoVyhXKBcoWCAXKFcgVyhXEBUgFxgWGBYQFRAWEBYgWCBZKFogGSAZIBkgWRgYIBoIn1BfSF9Qn3AdIBwYGyBbGBogWxgYIBkgGBhWOVUm3//f/9//3//f/9//3//f/9//3//f/9//3//f/9//3//f/9//3//f/9//3//f/9//3//f/9//3//f/9//3//f/9//3//f/9//3//f/9//3//f/9//3//f/9//3//f/9//3//f/9//38VfwNhZHmEfYJ9g32DfaR9gn2jfYN9o32jfaR9ZH1gXEBgYGRgYCN1Q3VidUJ1QnVCcWN1InFDdSJtImkCZSRpwlxgUKFYwVyhXKFcoFyhXIFYgViAWKFcgFxgWGBcwmSAYIFkgWShaIBogWiAZIBkYGSAZIBkYGCgbCN9AXkhfQJ9oHCAcIFwYGSAbGBoYGhgaGFcYUy0ft1//3//f/9//3//f/9//3//f/9//3//f/9//3//f/9//3//f/9//3//f/9//3//f/9//3//f/9//3//f/9//3//f/9//3//f/9//3//f/9//3//f/9//3//f/9//3//f/9//3//f/9/eX8kXYR1g32kfYN9pH2kfcN9o33EfaN9xH2kfaZ9gGBgZEBgYGTBbIV9QnFjdWJ1QnFCcUJ1QnVDdUJxQm0jbaBYgFTCXKFcoVygXKFcoFyiXIFYoVyhXIBcYFhgWMJoomyhbKFsoGyAbIBooGiAZIBkYGCBZGBkAnkBeSJ9An3hfIBwgHCAbKFsYGhgbGFsYWRhUKxl3X//f/9//3//f/9//3//f/9//3//f/9//3//f/9//3//f/9//3//f/9//3//f/9//3//f/9//3//f/9//3//f/9//3//f/9//3//f/9//3//f/9//3//f/9//3//f/9//3//f/9//3//f7t/h2FCbaR9hH2kfaN9xH2jfcN9o33DfaN9xH2lfeFsQFxgYEBggGRDdWJ1YnFicUJxQ3FCcUJxIW1CcSJtImlgTMJYoVTBWKBYoVygWKBcgViiXIBYgFiAWIBYQFShZKFooGiAaIBsgGiAaIBogGiAZIBkYGSgbAJ9AX0BfQJ9oHSgcIBsgGxgaIBsYGiCaEFYKF16f/5//3//f/9//3//f/9//3//f/9//3//f/9//3//f/9//3//f/9//3//f/9//3//f/9//3//f/9//3//f/9//3//f/9//3//f/9//3//f/9//3//f/9//3//f/9//3//f/9//3//f/9//3/9fwxuQ22EfaV9pH3EfcR9xH3DfcR9xH3EfcR9xX2EfWBgYGBgZGBg4WxkeWN1QnFjdUNxY3VDcUN1Im1DcSNpgFChVMJYwVjBWKFYoFyAWKFcgVyhXIBYgVyAXEBYoWTCbKBooGygbKBsgGiAaIBkgWiAaGBo4XgBfQF9An3hfKB0gHCgcKBsgGxgaIFoYVzFVPd+/3//f/9//3//f/9//3//f/9//3//f/9//3//f/9//3//f/9//3//f/9//3//f/9//3//f/9//3//f/9//3//f/9//3//f/9//3//f/9//3//f/9//3//f/9//3//f/9//3//f/9//3//f/9/3X/TfgJlhH2kfcR9w33EfcN9xH3DfeR9xH3EfcR9xn3AaGBcQFxgYIBgQ3VjdWNxQnFDcUJxQ3EicUJxInEjbYBUgFDBWMFYoVShWKBYoViBWKJcgVihWIBYYFhAVMJooGShaKBkoGiAZIBogGSAaGBkYGiAcAJ94HwBfeF8wHiAcIBwgGyAbIBsomhhWMVUtHr+f99//3//f/9//3//f/9//3//f/9//3//f/9//3//f/9//3//f/9//3//f/9//3//f/9//3//f/9//3//f/9//3//f/9//3//f/9//3//f/9//3//f/9//3//f/9//3//f/9//3//f/9//3//f/9/WX8DZYR9xH3DfeR9w33kfcR95H3EfeV9xH3lfcV9hX1AWGBgYGBgYMFoZHlkdWN1Q3FjdUJxQnEicUNxQ3HBYEBQwlzBWMFYoVjBWKFYolyBWKFYgFSiXEBQgFzCaKFooWjBaKBooGiAZKBogGSAaIBs4nzgfAF94HzhfIB0oHSAcKBwgGyAbGBg5Vz2fv5//3//f/9//3//f/9//3//f/9//3//f/9//3//f/9//3//f/9//3//f/9//3//f/9//3//f/9//3//f/9//3//f/9//3//f/9//3//f/9//3//f/9//3//f/9//3//f/9//3//f/9//3//f/9//3//f95/qXEjccR9w33DfeR9w33kfcN9BH7DfeR9xH3lfcZ94WhAWEBgQGBgYAJtRHVDcWN1QnFDcUJxQ3EibURxAmmAWGBQwVjBWMFYoFShWIBYoVihVKFUYFBgVKFkwmiAZKFooWigZIBkoGiAZGBkgGzCeMB84HzAfMB8oHigdIB0gXSAbIBsgGiAWMxpvX/+f/9//3//f/9//3//f/9//3//f/9//3//f/9//3//f/9//3//f/9//3//f/9//3//f/9//3//f/9//3//f/9//3//f/9//3//f/9//3//f/9//3//f/9//3//f/9//3//f/9//3//f/9//3//f/9//3/ef7J+4mDEfeN95H3EfeV95H0EfuR95H3kfeV95H0GfqV9gGBAXEBgYGSAYCNxZXVDcWN1Qm1jcUNxIm0ibUVxA2lgVGBQoVTCWMFYoViiXKFYoVRgUGBUgFzibMJsoWihaKFogGihaIBkgGiAbMF0wXjgfMB84XzAfMB4gHShdIF0oXCAbKFsgVgOav5//3//f/9//3//f/9//3//f/9//3//f/9//3//f/9//3//f/9//3//f/9//3//f/9//3//f/9//3//f/9//3//f/9//3//f/9//3//f/9//3//f/9//3//f/9//3//f/9//3//f/9//3//f/9//3//f/9//395f2ZhYnXEfcR95X3DfeR95H0EfuR95H3kfQV+5H0HfkR1QFxgYEBgYFyAYANtZHVCcWJxIm1CbUJtQ20jbSRtAmWgWEBIYEyATKBQgFBgUEBMgFSgYOJowWihbKBooWiAaKFogGSAaIBswHTAeMB8wHzAfKB4oHigdKB0gHCBdIBwgHBgbIFYL2r+f/9//3//f/9//3//f/9//3//f/9//3//f/9//3//f/9//3//f/9//3//f/9//3//f/9//3//f/9//3//f/9//3//f/9//3//f/9//3//f/9//3//f/9//3//f/9//3//f/9//3//f/9//3//f/9//3//f/9//n9wdiJlpH3mfeR9BH4EfgV+BX4FfuR9BX4FfgR+5X0HfgJtQFxAXGBgYFyAYANtZHVDcWNxQm1CbSJtQ3EibSNtI2niYKBUgFRgUGBQgFSgXMFk4mjBaKBooWzBbKBooWyAaKBsgGzBdMB4wHygfMB8wHjBeKB0oHSgcKFwgXChdIBsoXBhVLR2/n//f/9//3//f/9//3//f/9//3//f/9//3//f/9//3//f/9//3//f/9//3//f/9//3//f/9//3//f/9//3//f/9//3//f/9//3//f/9//3//f/9//3//f/9//3//f/9//3//f/9//3//f/9//3//f/9//3//f/5/mX8kYYV95n3lfQR+BH4EfgV+BH4lfgR+BX4EfgV+5X3nfcBkQFxgYGBgYFyAYOJoRHEjcUNxQm1CbSJpIm0BaSJtAmkCaQJpAmniaAJt4mjibMFowGigaMBooGigaIBogGiAbMB0oHTAfKB4wHygeKB4oHigeKBwoHCgcKFwgHCAbIFoglQ5f/9//3//f/9//3//f/9//3//f/9//3//f/9//3//f/9//3//f/9//3//f/9//3//f/9//3//f/9//3//f/9//3//f/9//3//f/9//3//f/9//3//f/9//3//f/9//3//f/9//3//f/9//3//f/9//3//f/9//3//f9x/T34CYed9Bn4FfgR+Jn4FfiV+JX4lfgR+Jn4FfiZ+5X0HfsBoYFxAXGBgYFxgXKBkI3FDdUNxIW1DcSJtI3EBbQJtAm0BbeFoAm3haOFowWjhbMFo4WygaKBooGigbKBwwXSgdKB4oHjAfKB4wHygeKF4oHigdKBwoXSgcKBwgWyBYOZc3n//f/9//3//f/9//3//f/9//3//f/9//3//f/9//3//f/9//3//f/9//3//f/9//3//f/9//3//f/9//3//f/9//3//f/9//3//f/9//3//f/9//3//f/9//3//f/9//3//f/9//3//f/9//3//f/9//3//f/9//3/+f3l/Z2FkcQZ+5H0lfgV+Jn4FfiV+BX4lfgV+BX4EfiV+5H3mfaBkYGBAXEBgQGBgYGBcwGgBbUNxI20jaSJtAmnhaAJt4WgBaeJo4mjBaOFowGTBZKBkwWigaKBsoHCgdKB0oHigdKB4oHTAeKB4oHigeKB4oHSgdIB0oHSAcKFsYFQOct5//3//f/9//3//f/9//3//f/9//3//f/9//3//f/9//3//f/9//3//f/9//3//f/9//3//f/9//3//f/9//3//f/9//3//f/9//3//f/9//3//f/9//3//f/9//3//f/9//3//f/9//3//f/9//3//f/9//3//f/9//3/df7J+I2XGfSZ+JX4lfiV+Jn4lfiZ+JX4mfiV+JX4kfgR+Bn7ofeNwQFxAYGBgYGBgZGBggGSgZANtA20jcSNxA3HibAJx4mjiaOJo4mzBaMJswWjBbKFowXCgbMF0oHSgdIB0wHigeMF4wXjBfKB4wHigdKB4oHSgeIB0oXChZMRUOH//f/9//3//f/9//3//f/9//3//f/9//3//f/9//3//f/9//3//f/9//3//f/9//3//f/9//3//f/9//3//f/9//3//f/9//3//f/9//3//f/9//3//f/9//3//f/9//3//f/9//3//f/9//3//f/9//3//f/9//3//f/9//3/df6pxI20mfiV+JX4mfiZ+Jn4lfkZ+JX4lfgR+JX4lfgV+5n3nfWR1gFxAWGBcQGBgZGBkYGRgYIBkgGShaKFowWzBaOJowWjBbKBooGyAbKFsgGyhcIBsoHCAcKBwgHSgeKB4wXzAeMF8oHTBfKB4wHiAdKB0gHShcIFsgljtZf1//3//f/9//3//f/9//3//f/9//3//f/9//3//f/9//3//f/9//3//f/9//3//f/9//3//f/9//3//f/9//3//f/9//3//f/9//3//f/9//3//f/9//3//f/9//3//f/9//3//f/9//3//f/9//3//f/9//3//f/9//3//f/9//n84f0VhpHEmfiZ+JX5GfkZ+RX5GfkZ+JX5GfgV+JX4FfuV95X0HfsZ9Im2AXGBgYGRAZEBggWhgZGBkYGSBaIBkgGSAZKBogGiAbIBogXCAbIFwgHCgcIBwoHCgdMB8wHzhfMB8wXzAfMF8gHTBfKB4wHiAdIB0onCiYMRQu3/+f/9//3//f/9//3//f/9//3//f/9//3//f/9//3//f/9//3//f/9//3//f/9//3//f/9//3//f/9//3//f/9//3//f/9//3//f/9//3//f/9//3//f/9//3//f/9//3//f/9//3//f/9//3//f/9//3//f/9//3//f/9//3//f/5//H/zfgNhpn0nfkZ+JX5FfkZ+Rn4lfiZ+JX4lfgR+BX4FfgZ+5X3mfeV9pX3hbGBgQGBgZEBcYGBgZGFoQGRgaEBkYGhgaIBsYGiAbGBogGxgaIBsgGyAcKB04HzgfOF8wHzAfKB8wXygeMF8gHigfKB0oHSgcKFogUyTet1//3//f/9//3//f/9//3//f/9//3//f/9//3//f/9//3//f/9//3//f/9//3//f/9//3//f/9//3//f/9//3//f/9//3//f/9//3//f/9//3//f/9//3//f/9//3//f/9//3//f/9//3//f/9//3//f/9//3//f/9//3//f/9//3//f/5//H9PfgNlB34mfmd+Rn5mfiV+Rn4mfiV+JX5FfgR+JX4FfuV9xH3lfeV9xn2GfUV9oWiAYGBcYGBAYGBkYGiAaGBoYGxgaIBsYGiAbIBsoHCgdOJ8An0BfeF84XzAfMB8wHzBfMB8wHygeKF8oHjAeKBwwWxgVO1p3X//f/9//3//f/9//3//f/9//3//f/9//3//f/9//3//f/9//3//f/9//3//f/9//3//f/9//3//f/9//3//f/9//3//f/9//3//f/9//3//f/9//3//f/9//3//f/9//3//f/9//3//f/9//3//f/9//3//f/9//3//f/9//3//f/9//3//f/5/u38udgFhBn4mfmd+Rn5mfkZ+JX4lfiZ+JX4kfgN+BH7kfQZ+5X3FfaR9xX2kfcZ9hH1ieQBx4GzAbMBsgGiAaKBswGygbMBw4XQCfQJ9An0BfQJ94XzhfMB8wHzAfMB8wHjAeKB0wHigeMB4oHChaIFcaWWbf/9//3//f/9//3//f/9//3//f/9//3//f/9//3//f/9//3//f/9//3//f/9//3//f/9//3//f/9//3//f/9//3//f/9//3//f/9//3//f/9//3//f/9//3//f/9//3//f/9//3//f/9//3//f/9//3//f/9//3//f/9//3//f/9//3//f/9//3//f/9/u3/qcSFhJ35Ifmd+Rn5GfkZ+Rn4lfiV+JH4kfgN+BH7kfcV9xX3lfcR9xH2jfaN9o32jfYN9hH1kfWV9RH1kfUN9Y31CfUN9In0ifQF9AX0BfQF94HzhfMF8wXzAfOB8wHjBeMB4wHigcMFsgFgnXVp//3//f/9//3//f/9//3//f/9//3//f/9//3//f/9//3//f/9//3//f/9//3//f/9//3//f/9//3//f/9//3//f/9//3//f/9//3//f/9//3//f/9//3//f/9//3//f/9//3//f/9//3//f/9//3//f/9//3//f/9//3//f/9//3//f/9//3//f/9//3//f/5/u38tbgJd5n1GfmZ+JX5GfiV+Jn4FfgR+5H0FfuR95X3EfeR9xH3EfcN9w32CfaN9g32DfWN9Y31ifWN9Qn1DfSJ9Qn0hfSF9AH0hfQB9AX3gfOF8wHzBfMB8wHzAfMB8oHiheKB0oGyhXEhden//f/9//3//f/9//3//f/9//3//f/9//3//f/9//3//f/9//3//f/9//3//f/9//3//f/9//3//f/9//3//f/9//3//f/9//3//f/9//3//f/9//3//f/9//3//f/9//3//f/9//3//f/9//3//f/9//3//f/9//3//f/9//3//f/9//3//f/9//3//f/9//3//f/9/vH9PeiNdxXEnfmh+Jn5HfiV+JX4FfgV+5X0FfuR9BX7kfcR9w33EfcN9o32DfaR9g32DfWJ9gn1ifWJ9Qn1CfUF9QX0hfSF9AH0AfeB8AX3hfOF8wXzhfMB8wHzAfMJ8onjCbIBYiWV6f/9//3//f/9//3//f/9//3//f/9//3//f/9//3//f/9//3//f/9//3//f/9//3//f/9//3//f/9//3//f/9//3//f/9//3//f/9//3//f/9//3//f/9//3//f/9//3//f/9//3//f/9//3//f/9//3//f/9//3//f/9//3//f/9//3//f/9//3//f/9//3//f/9//3//f/5/3H8Uf0ZhImXmfSd+JX4mfgZ+Jn7kfeR95H3lfcR95X3DfcN9o33DfYN9Y32EfYR9Yn2DfWF9YX1BfUJ9QX1BfSB9IX0hfSF9AH0BfeB84XzAfOF8wHzAfKB4wXyhdIJoolQNbrt//n/ff/9//3//f/9//3//f/9//3//f/9//3//f/9//3//f/9//3//f/9//3//f/9//3//f/9//3//f/9//3//f/9//3//f/9//3//f/9//3//f/9//3//f/9//3//f/9//3//f/9//3//f/9//3//f/9//3//f/9//3//f/9//3//f/9//3//f/9//3//f/9//3//f/9//3//f/9//X95f+txI11jaQd+B34HfuV9Bn7lfQV+5X3mfcV9xX3FfcV9Y3UiacBgI3WFfYR9Yn2DfWJ9Yn1BfUJ9QX1CfSF9IX0BfSF9AX0BfeB84XzAfMF8wXzieMFsomTkWNR+3X/ef/9//3//f/9//3//f/9//3//f/9//3//f/9//3//f/9//3//f/9//3//f/9//3//f/9//3//f/9//3//f/9//3//f/9//3//f/9//3//f/9//3//f/9//3//f/9//3//f/9//3//f/9//3//f/9//3//f/9//3//f/9//3//f/9//3//f/9//3//f/9//3//f/9//3//f/9//3//f/9//n/9f/V+ymkDXUNtZHnGfeZ95X3EfeV9pH2lfYR9Q3niZCRhymlvfuNgA3FkfYR9Qn1CfUJ9QX0hfUJ9IX0hfQF9In0BfQB9AH0AfcB84XzieMFwgGDCWOxpeX/df/9//3//f/9//3//f/9//3//f/9//3//f/9//3//f/9//3//f/9//3//f/9//3//f/9//3//f/9//3//f/9//3//f/9//3//f/9//3//f/9//3//f/9//3//f/9//3//f/9//3//f/9//3//f/9//3//f/9//3//f/9//3//f/9//3//f/9//3//f/9//3//f/9//3//f/9//3//f/9//3//f/9//3/+f7x/FX8MekVpAmEiZUJlZG1DaUNpAmUDYSVlLno3f9x/23/UfgVhA2VEdWR9Y31jfUJ9Q30hfSJ9An0ifQF9AX0AfQF9AX0BecFswmSiWKtt9n79f/5//3//f/9//3//f/9//3//f/9//3//f/9//3//f/9//3//f/9//3//f/9//3//f/9//3//f/9//3//f/9//3//f/9//3//f/9//3//f/9//3//f/9//3//f/9//3//f/9//3//f/9//3//f/9//3//f/9//3//f/9//3//f/9//3//f/9//3//f/9//3//f/9//3//f/9//3//f/9//3//f/9//3//f/9//n//f95//X+afzd/03qQdi5uLm5vcrJ6N3+9f95//n/+f/5/3H95f8ph41gCaSJ5I31DfSN9Q30ifSN9An0CfQF9An3hdOFsoFjDVKthF3++f/9//3//f/9//3//f/9//3//f/9//3//f/9//3//f/9//3//f/9//3//f/9//3//f/9//3//f/9//3//f/9//3//f/9//3//f/9//3//f/9//3//f/9//3//f/9//3//f/9//3//f/9//3//f/9//3//f/9//3//f/9//3//f/9//3//f/9//3//f/9//3//f/9//3//f/9//3//f/9//3//f/9//3//f/9//3//f/9//3//f/9//3/+f/5/3X/+f95//X/9f/9//3//f/9//3//f/9//n/cfxV/qm3jXOJk4mTiaOJsA3HibOJswWjBZKFc42BoZXF+WH/ef99//3//f/9//3//f/9//3//f/9//3//f/9//3//f/9//3//f/9//3//f/9//3//f/9//3//f/9//3//f/9//3//f/9//3//f/9//3//f/9//3//f/9//3//f/9//3//f/9//3//f/9//3//f/9//3//f/9//3//f/9//3//f/9//3//f/9//3//f/9//3//f/9//3//f/9//3//f/9//3//f/9//3//f/9//3//f/9//3//f/9//3//f/9//3/+f/9//3//f/9//3//f/9//3//f/9//3//f/9//n//f91/eX+ydk9yy2WIYUddR2FpYctpUHL1fnp/3X/e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n/cf9x/23/bf7t/3H+8f95/3n//f/9//3//f/9//3//f/9//3//f/9//3//f/9//3//f/9//3//f/9//3//f/9//3//f/9//3//f/9//3//f/9//3//f/9//3//f/9//3//f/9//3//f/9//3//f/9//3//f/9//3//f/9//3//f/9/TAAAAGQAAAAAAAAAAAAAAH8AAAB/AAAAAAAAAAAAAACA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2025-11-10T08:53:08Z</xd:SigningTime>
          <xd:SigningCertificate>
            <xd:Cert>
              <xd:CertDigest>
                <DigestMethod Algorithm="http://www.w3.org/2001/04/xmlenc#sha256"/>
                <DigestValue>He6ZnyJLow+IcgIjpHwiwOScMMQhsm7u3cFfak6rlss=</DigestValue>
              </xd:CertDigest>
              <xd:IssuerSerial>
                <X509IssuerName>CN=PostSignum Qualified CA 4, O="Česká pošta, s.p.", OID.2.5.4.97=NTRCZ-47114983, C=CZ</X509IssuerName>
                <X509SerialNumber>23599286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HJw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wAC4AMQAxAC4AMgAwADIANQ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AA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  <Object Id="idInvalidSigLnImg">AQAAAGwAAAAAAAAAAAAAAP8AAAB/AAAAAAAAAAAAAAAjGwAAkQ0AACBFTUYAAAEAuJ8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/HMVPSGy5uFiE4GypVJ0KnHjN9AAABMAAAAACcz+7S6ffb7fnC0t1haH0hMm8aLXIuT8ggOIwoRKslP58cK08AAAEw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B5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BYSuD4AAAAAAAAAAAoIuD4AACRCAADIQSQAAAAkAAAAFhK4PgAAAAAAAAAACgi4Pg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CAAAAAgAAAAAAAAAAhAAAACAAAAGIAAAAMAAAAAQAAACEAAAAIAAAAHgAAABgAAAAAAAAAAAAAAAABAACAAAAAFQAAAAwAAAAEAAAAFQAAAAwAAAAEAAAAUQAAAHh/AAApAAAAGQAAAFYAAABGAAAAAQAAAAEAAAAAAAAAAAAAAH8AAAB/AAAAUAAAACgAAAB4AAAAAH8AAAAAAAAgAMwAfwAAAH8AAAAoAAAAfwAAAH8AAAABABAAAAAAAAAAAAAAAAAAAAAAAAAAAAAAAAAA/3//f/9//3//f/9//3//f/9//3//f/9//3//f/9//3//f/9//3//f/9//3//f/9//3//f/9//3//f/9//3//f/9//3//f/9//3//f/9//3//f/9//3//f/9//3//f/9//3//f/9//3//f/9//3//f/9//3//f/9//3//f/9//3//f/9//3//f/9//3//f/9//3//f/9//3//f/9//3//f/9//3//f91/tGb+f/9//3//f/9//3//f/9//3//f/9//3//f/9//3//f/9//3//f/9//3//f/9//3//f/9//3//f/9//3//f/9//3//f/9//3//f/9//3//f/9//38AAP9//3//f/9//3//f/9//3//f/9//3//f/9//3//f/9//3//f/9//3//f/9//3//f/9//3//f/9//3//f/9//3//f/9//3//f/9//3//f/9//3//f/9//3//f/9/nH8Yd/9//3//f/9//3//f/9//3//f/9//3//f/9//3//f/9//3//f/9//3//f/9//3//f/9//3//f/9//3//f/9//3//f/9//3+0budEOX//f/9//3//f/9//3//f/9//3//f/9//3//f/9//3//f/9//3//f/9//3//f/9//3//f/9//3//f/9//3//f/9//3//f/9//3//f/9//3//f/9/AAD/f/9//3//f/9//3//f/9//3//f/9//3//f/9//3//f/9//3//f/9//3//f/9//3//f/9//3//f/9//3//f/9//3//f/9//3//f/9//3//f/9//3//f/9//3/df0lRD2bef/9//3//f/9//3//f/9//3//f/9//3//f/9//3//f/9//3//f/9//3//f/9//3//f/9//3//f/9//3//f/9//3//f7x/J01iRIxl3n//f/9//3//f/9//3//f/9//3//f/9//3//f/9//3//f/9//3//f/9//3//f/9//3//f/9//3//f/9//3//f/9//3//f/9//3//f/9//3//fwAA/3//f/9//3//f/9//3//f/9//3//f/9/nH/ef/9//3//f/9//3//f/9//3//f/9//3//f/9//3//f/9//3//f/9//3//f/9//3//f/9//3//f/9//3//f/9/zl1iRChV/n//f/9//3//f/9//3//f/9//3//f/9//3//f/9//3//f/9//3//f/9//3//f/9//3//f/9//3//f/9//3//f/9//n+zfmFIYlSDUBh/33//f/9//3//f/9//3//f/9//3//f/9//3//f/9//3//f/9//3//f/9//3//f/9//3//f/9//3//f/9//3//f/9//3//f/9//3//f/9//38AAP9//3//f/9//3//f/9//3//f/9//3//f6xVk3a8f/9//3//f/9//3//f/9//3//f/9//3//f/9//3//f/9//3//f/9//3//f/9//3//f/9//3//f/9/338xboNIIEzmVJx//3//f/9//3//f/9//3//f/9//3//f/9//3//f/9//3//f/9//3//f/9//3//f/9//3//f/9//3//f/9//3//f91/J1lAVEFcQVRrXd5//n//f/9//3//f/9//3//f/9//3//f/9//3//f/9//3//f/9//3//f/9//3//f/9//3//f/9//3//f/9//3//f/9//3//f/9//3//f/9/AAD/f/9//3//f/9//3//f/9//3//f/9/339rXYNIzGFZf99//3//f/9//3//f/9//3//f/9//3//f/9//3//f/9//3//f/9//3//f/9//3//f/9//3//f/Z+g0wgUGFYYkx6f/9//3//f/9//3//f/9//3//f/9//3//f/9//3//f/9//3//f/9//3//f/9//3//f/9//3//f/9//3//f/9//3/UeoJQQFxhYGFYpFDWfv9//3//f/9//3//f/9//3//f/9//3//f/9//3//f/9//3//f/9//3//f/9//3//f/9//3//f/9//3//f/9//3//f/9//3//f/9//3//fwAA/3//f/9//3//f/9//3//f/9//3//f95/rGliUEFIB1G0et5//3//f/9//3//f/9//3//f/9//3//f/9//3//f/9//3//f/9//3//f/9//3//f/9/OH/lTEFQQFwgWGJMGH//f/9//3//f/9//3//f/9//3//f/9//3//f/9//3//f/9//3//f/9//3//f/9//3//f/9//3//f/9//3//f91/aV1gVGBgQFxhXGJUSmHdf/9//3//f/9//3//f/9//3//f/9//3//f/9//3//f/9//3//f/9//3//f/9//3//f/9//3//f/9//3//f/9//3//f/9//3//f/9//38AAP9//3//f/9//3//f/9//3//f/9//3/ef1B6YVBBUEFQg1CsZXt/33//f/9//3//f/9//3//f/9//3//f/9//3//f/9//3//f/9//3//f/9//3+bfydZQVBhWEBcQVxBTLR2/n//f/9//3//f/9//3//f/9//3//f/9//3//f/9//3//f/9//3//f/9//3//f/9//3//f/9//3//f/9//n8Yf4NMgVxgYGBgYWBhXIJQ1X7+f/9//3//f/9//3//f/9//3//f/9//3//f/9//3//f/9//3//f/9//3//f/9//3//f/9//3//f/9//3//f/9//3//f/9//3//f/9/AAD/f/9//3//f/9//3//f/9//3//f/9//39xemJQIVRBXEBUYlDnUNZ+vn//f/9//3//f/9//3//f/9//3//f/9//3//f/9//3//f/9//3//f71/rGFBUGBcQFxAXCBYYlAxav5//3//f/9//3//f/9//3//f/9//3//f/9//3//f/9//3//f/9//3//f/9//3//f/9//3//f/9//3//f/5/rGmCVGBcYGRgYGBgYWBhVElZvH//f/9//3//f/9//3//f/9//3//f/9//3//f/9//3//f/9//3//f/9//3//f/9//3//f/9//3//f/9//3//f/9//3//f/9//3//fwAA/3//f/9//3//f/9//3//f/9//3//f/9/1H5iTGJYIVxBXEBYYVSCUM1pen//f/9//3//f/9//3//f/9//3//f/9//3//f/9//3//f/9/3n8PcmJQYVxgYEBcQFxhYGFQ7mXef/9//3//f/9//3//f/9//3//f/9//3//f/9//3//f/9//3//f/9//3//f/9//3//f/9//3//f/9//3+af8RUYWBgZGBkYGRgYIFkYVyCUJN+/n//f/9//3//f/9//3//f/9//3//f/9//3//f/9//3//f/9//3//f/9//3//f/9//3//f/9//3//f/9//3//f/9//3//f/9//38AAP9//3//f/9//3//f/9//3//f/9//3//f/Z+g0xBWEFcIFxgYCBYYFiCVAdV1n7ef99//3//f/9//3//f/9//3//f/9//3//f/9//3++f5R6YlBhXGBcYGBAXGFgQFxhUGpZ3n/+f/9//3//f/9//3//f/9//3//f/9//3//f/9//3//f/9//3//f/9//3//f/9//3//f/9//3//f95/k3ZhVIFoYGRgZEBggWRgZIFgQFQoXZx//3//f/9//3//f/9//3//f/9//3//f/9//3//f/9//3//f/9//3//f/9/3n//f/9//3//f/9//3//f/9//3//f/9//3//f/9/AAD/f/9//3//f/9//3//f/9//3//f/9//39Zf6RMYlhAXGBgQFxgXEBcYVxAVKRUzm2cf/9//3//f/9//3//f/9//3//f/9//3//f/5/936kUGFcYGBgYEBcYGBhZGBgYVRJVd1//3//f/9//3//f/9//3//f/9//3//f/9//3//f/9//3//f/9//3//f/9//3//f/9//3//f/9//3/df2ldgVxgaIFsYWhgZGBkYGhgZIFkYVCzev1//3//f/9//3//f/9//3//f/9//3//f/9//3//f/9//3//f/9//3/+f71/GH9Zd/9//3//f/9//3//f/9//3//f/9//3//fwAA/3//f/9//3//f/9//3//f/9//3//f/9/Wn/mUGFUYGBAXGBgYFxgYEBcYWRBXIJUKFn2ft5//3/+f/9//3//f/9//3//f/9/3n9af+dcQVhgYGBkYGBAXEBcYGBgZGJY5ky9f/5//3//f/9//3//f/9//3//f/9//3//f/9//3//f/9//3//f/9//3//f/9//n//f/9//3//f/9/N3+jVIBgYGhgaIFsQGRgZIBoYWhhaGFYB1Wbf/5//3//f/9//3//f/9//3//f/9//3//f/9//3//f/5/3X+9f/Z6D2IITaU8tGb/f/9//3//f/9//3//f/9//3//f/9//38AAP9//3//f/9//3//f/9//3//f/9//3/+f7x/J1VhWEBgYWBAXGFgQGBhZEBgYGBgXIJcpFQwdpt//n//f/9//3//f/9//3//f5x/SV1hVIJkgWRgYGBgYFyBZEBkgWhhXMVMnH//f/9//3//f/9//3//f/9//3//f/9//3//f/9//3//f/9//3//f/9//3//f/9//3//f/9//3/+fzB2glShaIBsgWyBbIBoQGSBbGBogGiBYIJUcn7ff/9//3//f/9//3//f/9//3//f/9//3//f91/nH/Wfs1pxVCCTGJMYkykRJt//n//f/9//3//f/9//3//f/9//3//f/9/AAD/f/9//3//f/9//3//f/9//3//f/9//3/cf4pdYVhgZEBgYmRAYEBkYGBgZGBgYGRgZGFcYVBIXRd//n//f/9//3//f95/3n/NaWJQYWBgZGFkYGBAXEBcQGCBaGBkgVykTJx//n//f/9//3//f/9//3//f/9//3//f/9//3//f/9//3//f/9//3//f/9//3//f/9//3//f/9/3X8nXYFggGiAbIBsgGyAaGBoQGSAaGBogWhgXMVYnH//f/9//3//f/9//3//f/9//3+9f5x/tHrNYcVMYkxATGFYQVxiXEJQal3df/5//3//f/9//3//f/9//3//f/9//3//fwAA/3//f/9//3//f/9//3//f/9//3//f/9//38wboFYYGSBZGFkYGRAZGBkYGCAZGBkgWhgZIFggVjEWC92vX/+f/9//3/efzFyg1SCYGBkgGRgYGBcYGBAYGBoYGiBaIFcpExZf/9//3//f/9//3//f/9//3//f/9//3//f/9//3//f/9//3//f/9//3//f/9//3//f/9//3//fzh/oliBaKBwgGyBbIBsgXBgbGBogGiAbIBogWhhVFJ233//f/9//3//f/5/3X+bf5N+imXEVIJQYVRhWGFcgVxhYGFkYVxjTHN6/n/+f/9//3//f/9//3//f/9//3//f/9//38AAP9//3//f/9//3//f/9//3//f/9//3//f99/k3aBVIFoYGRgaGBoYGhAZGBkYGCAZIBkgGhgZIBkgWCCVEldOH/df95/tH7EVIJgYGSAaGBkYFxgYEBgYGRAZIFogGiBYIJIOX/ef/9//3//f/9//3//f/9//3//f/9//3//f/9//3//f/9//3//f/9//3//f/9//3//f/9/3n9RcoFYoHCAbIBwgGyAbGBsgGxgZIBooGyAaIBsgmDFUFp/3X/+f71/en+Tdopdo0iBTGFYYWBgYGBkYGSAZGBgYGRgZGJchEhaf/5//3//f/9//3//f/9//3//f/9//3//f/9/AAD/f/9//3//f/9//3//f/9//3//f/9//3//fxd/olhgZIBoYGhgcGBsYGhgZGBkYGRgZGBkgGxgaIBogWSjYMRYUHr1fuVcgVxhZIFogWxgZIBkYGBhZGBkYGiBbIFwgWSjTBh//3//f/9//3//f/9//3//f/9//3//f/9//3//f/9//3//f/9//3//f/9//3//f/9//3//f71/SF2hYKBwoHSAcKFwoGyhcIBsgGhgaIBogGyhcIFoYVTtdXl/UXppZaNUYVBhVIJggWCBaGBoYGiBaIFoYGSAZGBkYWhBWElZ3n//f/9//3//f/9//3//f/9//3//f/9//3//fwAA/3//f/9//3//f/9//3//f/9//3//f/9//396f4NUgGSAZIBoQGxgbGBsYGhgYGBgYGCBbGBkYGiAbIBsYGiBZIFYolhgYIFogWyAbGBkYGBgYGBkYGBgZGBkgWyAbIFogkwXf95//3//f/9//3//f/9//3//f/9//3//f/9//3//f/9//3//f/9//3//f/9//3//f/9//n85f8RUgWSgdIBwoHSAbKBwgHCgcGBoYGhgZKFwYGiibIFggVxhUIFUYFyBZIFoomxhaIFsYGxgbEBkgGhAZGBkYGSAaGBkQVQxbv9//n//f/9//3//f/9//3//f/9//3//f/9//38AAP9//3//f/9//3//f/9//3//f/9//3//f/9/vH8GXYFgoGiAaIBsYGyBbIFsgWxgZIBoYGRgaIBsgXCAbKBwgGigaIBkgGyAbIFsYGhgZIBkgGRgZIBkYGSAaIBsgXCBaKNU1X7/f/9//3//f/9//3//f/9//3//f/9//3//f/9//3//f/9//3//f/9//3//f/9//3//f/5/cn6CXKFsoHSgeKB0oHSgcKB0oHChcGBooGiAaKFwgGyhbGBkgWSBZKFsgGyBbGBogmxhaGBoYGRgZGBkYGRgZIBogWhhZIJQWn/+f/9//3//f/9//3//f/9//3//f/9//3//f/9/AAD/f/9//3//f/9//3//f/9//3//f/9//3//f91/ammBYIBkoGiAbIBsYGyAbIBsgWxgaGBkYGSAaGBogGyAbKBsgGyAcIBsoXBAZIBogGiBbGBkgGRgZIBoYGSAbIBwomyBULR+3n//f/9//3//f/9//3//f/9//3//f/9//3//f/9//3//f/9//3//f/9//3//f/9//3/+f2lpomShcKB0gHSgeIB0oHSAcKB0gHCAaKBooGSAbKFwgGygcIFwoXCAbKFwgGyAbGBoYGRAYGBkYGBgYGBggWhgaIFoQFgoYb1//3//f/9//3//f/9//3//f/9//3//f/9//3//fwAA/3//f/9//3//f/9//3//f/9//3//f/9//3/dfzB+glyhaIBsoXCAbIBwgGyhcIBsoXBgaIFoYGSAaIBooGygbKFwoHChcIBogGhgaKFwoXCAaGBogWhgaIBsgGyhdKJoglSTfv9//3//f/9//3//f/9//3//f/9//3//f/9//3//f/9//3//f/9//3//f/9//3//f/9/m3/kYKFwwXigeKF4oHigeKB4oHigdMF0oGwhcQBtoGihcKF0gHCBcIBsoWxgZGBoYGSBaGBkgGSAYIBgYGCAZIFogWxgZIJUUXb+f/9//3//f/9//3//f/9//3//f/9//3//f/9//38AAP9//3//f/9//3//f/9//3//f/9//3//f/9//n+0fqNYoWiAcIBsgHCAcKBwgGygcIBsoXCAaIBogGSAZIBogGygcKFwgGiAaGBooXCgcKFwgGiAaGBogGhgaKFwoHDBbIFUk37ef/9//3//f/9//3//f/9//3//f/9//3//f/9//3//f/9//3//f/9//3//f/9//3/+fxd/gVyhdKB0oHigeKF4gHSgeKB0oHigdKBsQHFBcYBkoWyAbKBwYGiAaGBogGhgaIBoYGSAaIBkoGhgYIBkYGSAbIBsgWCDTDl//n//f/9//3//f/9//3//f/9//3//f/9//3//f/9/AAD/f/9//3//f/9//3//f/9//3//f/9//3//f/5/WX/EWKJogHSAdIB0oXSgcKBwgHChdKFwoXCAbKBooGhgaIBsoXCAbIBsgGyhcKF0oHSgcKBwgGiAaIBogHCAcMF0wWyCWHJ+/n//f/9//3//f/9//3//f/9//3//f/9//3//f/9//3//f/9//3//f/9//3//f/9//n8vbqJkoXjBeMB4wXjAdMB4oHSgeKB4wHjAcIF1gXXAaIBkoGyAaIBsYGiBbGBsgHCAcKBwoHCgcIBogGhgaKBsgGyhcGBYalnef/9//3//f/9//3//f/9//3//f/9//3//f/9//3//fwAA/3//f/9//3//f/9//3//f/9//3//f/9//3//f5x/KGGBZIB0gHSheIBwoHCgcKB0gHSAdKB0oHCgbCJ5oGiAaGBkoGyAbKBwoHSgdIBwwXSAbIBsgGiBbIBsoHCgdMFwgVhQet5//3//f/9//3//f/9//3//f/9//3//f/9//3//f/9//3//f/9//3//f/9//3//f7x/iWWhaMF8oHjAeKB0wHSgdMB4oHTAeKB04HSgdYBxAG3AaMBoAXWAbKFwgHCBdIB0oHSAcKBwgGyAbGBoYGyAcKBwgGhhVHNy/3//f/9//3//f/9//3//f/9//3//f/9//3//f/9//38AAP9//3//f/9//3//f/9//3//f/9//3//f/9//3/+f8xpoWSgcKF4oHSgdKBwwHSgdKF4oHSgeKB04HCDfSF1wGTAZAB1AnmgdMB4oHjAeKB0oHSAbKFsgGygcKBwwHjBcKFgDnb+f/9//3//f/9//3//f/9//3//f/9//3//f/9//3//f/9//3//f/9//3//f/9//396f+RYwXDAfMB8wHjAeMB4wHzAeMB8oHjAeAB5wn2AcYF5YHWCfWJ9oHChdKF0oHSgdKB0oHSgcKFwgGyBbIBsoXShcIFko1Scf/9//3//f/9//3//f/9//3//f/9//3//f/9//3//f/9/AAD/f/9//3//f/9//3//f/9//3//f/9//3//f/9/3n9ydqFcwXSgdKB0oHDAdKB0oHSAdKB4gHTAdMBwg32CeUBtQG2jfUJ9wHSgdMB4wHjAdKB0oHCAbIFwgGygdMB4wXSAYO113X//f/9//3//f/9//3//f/9//3//f/9//3//f/9//3//f/9//3//f/9//3//f/5/1H7CYMF0wHzAfMB8wHjAfKB4wHzAfMB8oHRBfcJ9wXmgecF9w31BeaB0oXigdKB0gHSgdKB0oHSAbIBsYGyhcIBwoXBhXIpl3n//f/9//3//f/9//3//f/9//3//f/9//3//f/9//3//fwAA/3//f/9//3//f/9//3//f/9//3//f/9//3//f/9/OH/DYMF0wXigdMF4oHTAeKB4wHigeMB4wHjAeEF9432gdcB54n2CfcBwwHigeMB8wHjBeKB0oHCAcKBwoHTAfMB0gWTscf5//3//f/9//3//f/9//3//f/9//3//f/9//3//f/9//3//f/9//3//f/9//3/+fw56oWjifMB84XzAfOB8wHzAfMB8wHzAeOB4YX3ifeF94H3AfcJ9AHHgeKB4wXygeMF4oHjBeKB0oHCAbIFwoXShdKFsolS0fv9//3//f/9//3//f/9//3//f/9//3//f/9//3//f/9//38AAP9//3//f/9//3//f/9//3//f/9//3//f/9//3//f9x/BWGhbKF0wHigeKB4oHjAfKB4oHTAeMB4oHggfeF9AH7geeF9gX3gcMB4wHjAfMB8oHigdIBwoHCAcKB0wHjheIBgy3Hdf/9//3//f/9//3//f/9//3//f/9//3//f/9//3//f/9//3//f/9//3//f/9/3X9HaaFswXzAfMB8wHzAfMB8wHzAfMB8wHzgeKJ9wX3gfeB94X2BfeB0wHigeKB4wHigeMF4oHigdIBsgGyAbMF0oXSAYORQm3//f/9//3//f/9//3//f/9//3//f/9//3//f/9//3//f/9/AAD/f/9//3//f/9//3//f/9//3//f/9//3//f/9//3/9f+x1oWTCeKB4wXygfMF8wHzAfKB44XzBeMF8AHnifeB94H3hfcN94HDgfMB84XzAfOB8oHSgdKBwoHSgeOF84XihaIlp/n//f/9//3//f/9//3//f/9//3//f/9//3//f/9//3//f/9//3//f/9//3//f5p/5GDAdOF84HzgfMB84XzAfOF8wHzgfOB4IHmifeF9wH3gfcF9QX3AdMB4wHzAeMB4wXiheMF8gHSgcIBswXShdMF0gFwubv1//3//f/9//3//f/9//3//f/9//3//f/9//3//f/9//3//fwAA/3//f/9//3//f/9//3//f/9//3//f/9//3//f/9//n+RfsJgwXTBfKB8wXygfMB8wHjgfKB4wXzAeOB4wX3gfeB9wH2ifQB1wHjAfMB84HzAfMB4oHCgdKB0wHjAfOF8oWhIZd1//3//f/9//3//f/9//3//f/9//3//f/9//3//f/9//3//f/9//3//f/9//n8Wf6Fc4XzAfOB8wHzgfOB8wHzAfMF8wHwAfSB14n3AfeB9wH3CfQB54HygeMB8wHzAfKB4wXigeKB0gGygcMF0wXShbKFUN3//f/9//3//f/9//3//f/9//3//f/9//3//f/9//3//f/9//38AAP9//3//f/9//3//f/9//3//f/9//3//f/9//3//f/5/eX/kXON0oHzhfMB84HzAfOB8wHzBfKB84XzgeKF94H3gfeF9wn0AeeB8wHzgfMB84HzAfKB0oHDBeKB44HzgfMFwJmXdf/9//3//f/9//3//f/9//3//f/9//3//f/9//3//f/9//3//f/9//3//f/5/L3LiaOF8An3gfOF84HzgfOB84XzBfOF84HiAfcF94X3hfcF9oX3geMB84HzAfMB8wHzAfMB44XigcKB0oHTBfMF0omQnXd1//3//f/9//3//f/9//3//f/9//3//f/9//3//f/9//3//f/9/AAD/f/9//3//f/9//3//f/9//3//f/9//3//f/9//3//f7t/aGGhaOJ8wHzgfMB84HzAfMB8wHzAfMB84HhgfeF94H3hfcF9IHngeOB8wHzgfMB8wHygdMF0oHTAeOB84XygbCVlnH//f/9//3//f/9//3//f/9//3//f/9//3//f/9//3//f/9//3//f/9//3+7f6ppwWgCfeF84XzAfOF8wHzgfMB84XzBfOB4gH3hfcB9wX3BfWB94HjAfMB8wHygfMB8wHzgeMBwoHCAdMF8wHjidGFUUXrdf/9//3//f/9//3//f/9//3//f/9//3//f/9//3//f/9//3//fwAA/3//f/9//3//f/9//3//f/9//3//f/9//3//f/9//3/+f1B2wmjBfOF8wHzgfOB84HzAfOF8wHzhfOB4QH3CfeF94H3ifUB9AH3gfOF84HzgfMB8wXjBcMF0oHThfOF8wXTkYJt//3//f/9//3//f/9//3//f/9//3//f/9//3//f/9//3//f/9//3//f/9/eX8FXQNx4XwCfeF84XzgfOF84HzhfOB84XzgeMF94H3hfcB9wn0geeB8wHzhfMB8wHzAfOF8wHjAdKBwwHjBfMF8wmzlVFl//3//f/9//3//f/9//3//f/9//3//f/9//3//f/9//3//f/9//38AAP9//3//f/9//3//f/9//3//f/9//3//f/9//3//f/9//n9Yf8NkwXjhfOB8wHzhfMB84HzAfOB84HzgfAB1wn3gfeF9wX1gfeB84XzAfOB84HzgfMB0wXSgdMB0wHzhfMF0w1x6f/9//3//f/9//3//f/9//3//f/9//3//f/9//3//f/9//3//f/9//3/+f/V+w2DidAJ94XzhfOB84XzgfOF84HzhfOF8IH3BfeB94H3hfYF9AHngfOB8wHzAfMB84HzAfMF4oHSgdKB4wHzBfIFgzGXdf/5//3//f/9//3//f/9//3//f/9//3//f/9//3//f/9//3//f/9/AAD/f/9//3//f/9//3//f/9//3//f/9//3//f/9//3//f/9/vH9HbcJ04nzgfOF8wXzhfOB84XzgfOF84HwAeYJ94n3gfeJ9gH0AfeF84XzhfAF94HzhfMB0wXTAdOF84XzifKJcen//f/9//3//f/9//3//f/9//3//f/9//3//f/9//3//f/9//3//f/9/3n9xfsJoA30CfQJ94XwBfeF84XzgfAF94HwBfUF94n3gfeF94n1hfeB84HzgfOF8wHzhfOB84XzAeMB4oHjgfMB84niBWBZ//n//f/9//3//f/9//3//f/9//3//f/9//3//f/9//3//f/9//3//fwAA/3//f/9//3//f/9//3//f/9//3//f/9//3//f/9//3//f/5/L36haOF44XzhfOF84HzhfMB84XzgfAF94HhhfcF94H3hfaF94HjhfOF84XzgfOF84XjBdMBwwHThfOJ84nihXBd//3//f/9//3//f/9//3//f/9//3//f/9//3//f/9//3//f/9//3//f91/iXHCcOJ8An3hfAF94XwBfeF84XzgfAF94HiCfcF94H3gfcJ9AH3gfMB84HzgfOF8wHzgfMB8wHigdMF8wHzhfIBkJ2G8f/9//3//f/9//3//f/9//3//f/9//3//f/9//3//f/9//3//f/9//38AAP9//3//f/9//3//f/9//3//f/9//3//f/9//3//f/9//3/+fzh/42DidOF8An3hfAF94HwCfeF84XzgfAF9IH3ifeB9An7CfSB94XzifOF8AX3hfAJ9wHThdMB0An3ifAN9oVzUev5//3//f/9//3//f/9//3//f/9//3//f/9//3//f/9//3//f/9//3+afwVp4ngDfQJ9An0BfQJ9AX0CfeF8An0BfSB9o33hfeB94n2BfQB94XzhfOB84XzhfOF84HzhfKB0wXjBfOB84XiiXFF6/3//f/9//3//f/9//3//f/9//3//f/9//3//f/9//3//f/9//3//f/9/AAD/f/9//3//f/9//3//f/9//3//f/9//3//f/9//3//f/9//3+8f6ptwWgCfeF8AX3hfOF84XzhfMB84XzhfCB5wn3hfeF94n0gfQF94XzifOF8AX0CfcF44XThdOF8An0DfaFgUHL+f/9//3//f/9//3//f/9//3//f/9//3//f/9//3//f/9//3//f95/N3/CYAN9An0BfeF8An0BfQF9AX0CfeF8AX0AeeN94H3gfcJ9QX3gfOF84XzhfOB84XzgfOF8wHigdMB4An3AfMFw5Fh6f95//3//f/9//3//f/9//3//f/9//3//f/9//3//f/9//3//f/9//3//fwAA/3//f/9//3//f/9//3//f/9//3//f/9//3//f/9//3//f/9//n+zfuNkAnkBfQF9An0BfQJ94XwBfQF9An0AfaJ94X0BfuJ9YX0BfQJ94nwCfQF9An3heOF04XQCfeJ8BH2iZA5u3X//f/9//3//f/9//3//f/9//3//f/9//3//f/9//3//f/9//3/9f3B242gDfSN9An0DfQJ9An0BfSJ9AX0CfQF9YX3ifeF94X3DfSB9AX3hfAF94XzhfOF8An3hfMF4wHgBfeF84nyhYA9u3X//f/9//3//f/9//3//f/9//3//f/9//3//f/9//3//f/9//3//f/9//38AAP9//3//f/9//3//f/9//3//f/9//3//f/9//3//f/9//3//f/9/en8mZeJ0An0BfeF8AX0BfQJ94XwBfQF9IX1gfeJ94X3ifWF9AX3ifAJ9AX0BfQJ9An3hdOF04ngDfQN9wmhpYd1//n//f/9//3//f/9//3//f/9//3//f/9//3//f/9//3//f/9/u3/LbeJoIn0CfQJ9An0CfQF9An0BfQF9An0BfYF94n3hfeJ9YX0BfeB8An3gfAF94XwCfeF84XzAdOF44HwCfcJ0o1j3fv9//3//f/9//3//f/9//3//f/9//3//f/9//3//f/9//3//f/9//3//f/9/AAD/f/9//3//f/9//3//f/9//3//f/9//3//f/9//3//f/9//3//f95/Ln7CaAN9AX0CfQJ9In0BfQJ9AX0CfQF9QH3DfQJ+4n2ifSB5In0CfQJ9An0jfQJ94njhdAJ9A30jfeJsJl28f/9//3//f/9//3//f/9//3//f/9//3//f/9//3//f/9//3/+f5l/JGEjcSJ9I30CfSN9An0ifSJ9In0BfSN9AX3DfeF94n3CfUF9AX0CfQF9AX0BfQJ94XwCfcB44XjheAF9AnmiZItp3n//f/9//3//f/9//3//f/9//3//f/9//3//f/9//3//f/9//3//f/9//3//fwAA/3//f/9//3//f/9//3//f/9//3//f/9//3//f/9//3//f/9//3//fxZ/BGXidAJ9An0CfQF9An0BfQJ9An0ifSB5o33hfeJ9wn1BfQF9An0BfSJ9An0jfeJ04nThdCN9A30DccNYen/+f/9//3//f/9//3//f/9//3//f/9//3//f/9//3//f/9//n/zfuJgI3UjfQJ9A30DfSN9AX0ifSF9In0CfUJ94n3ifeJ9on0BfQJ9AX0BfQF9An3hfAJ94nzheMB0AX0CfeN0glT2fv9//3//f/9//3//f/9//3//f/9//3//f/9//3//f/9//3//f/9//3//f/9//38AAP9//3//f/9//3//f/9//3//f/9//3//f/9//3//f/9//3//f/9//3/df6pt43ADfSN9An0jfQJ9I30ifSJ9An0ifWJ9433ifeN9QXkifQJ9In0ifSN9I30DeeJ0AnkjfUN9A3XDXPZ+/n//f/9//3//f/9//3//f/9//3//f/9//3//f/9//3//f91/Ln7ibER9I30jfQN9I30jfSJ9In0ifSJ9In1ifQN+4n3kfUF9In0CfQJ9AX0ifQF9An0CfeJ44XjhfAJ9I33CZIplvH//f/9//3//f/9//3//f/9//3//f/9//3//f/9//3//f/9//3//f/9//3//f/9/AAD/f/9//3//f/9//3//f/9//3//f/9//3//f/9//3//f/9//3//f/9/3X/1fsJkA30CfSN9An0jfQJ9In0CfSN9An1CfeJ9An7ifWF5IX0jfQJ9I30DfSR9A3nidOF0I30ifUR9olxyft1//3//f/9//3//f/9//3//f/9//3//f/9//3//f/9//3+8f2dtAnUjfSN9I30jfQN9I30ifSJ9An0ifSB5o33ifeJ9o30hfQF9In0BfSJ9An0CfQJ9An3BdOF4AX0ifeFwoljUfv9//3//f/9//3//f/9//3//f/9//3//f/9//3//f/9//3//f/9//3//f/9//3//fwAA/3//f/9//3//f/9//3//f/9//3//f/9//3//f/9//3//f/9//3//f/9/u3+IceJ0I30CfSN9I30jfSJ9I30jfSR9In3CfQJ+A36ifUJ9I30jfSJ9JH0kfSR94nQCeSJ5Q31EfcNozHH+f/9//3//f/9//3//f/9//3//f/9//3//f/9//3//f/9/N38kaQJ9RH0jfUR9I30kfSN9I30jfSN9In1BfcN94n3ifWN9In0ifSJ9In0CfSJ9An0jfeJ84njieCJ9In3BaGdlvH//f/9//3//f/9//3//f/9//3//f/9//3//f/9//3//f/9//3//f/9//3//f/9//38AAP9//3//f/9//3//f/9//3//f/9//3//f/9//3//f/9//3//f99//3//f/1/sn7jaCN9I30DfSN9In0jfSJ9I30DfSJ9YX3jfeJ9w30hfSN9In0jfSN9I30kfQJ54XQieSN9JH3jcCdhvH//f/9//3//f/9//3//f/9//3//f/9//3//f/9//3/ef7J64mQjfSN9I30jfSR9I30kfSJ9I30jfSJ9YX3jfeJ9430heSN9An0jfQJ9I30ifSJ9An3heOF0I30CfQN5oVySft5//3//f/9//3//f/9//3//f/9//3//f/9//3//f/9//3//f/9//3//f/9//3//f/9/AAD/f/9//3//f/9//3//f/9//3//f/9//3//f/9//3//f/9//3//f/9//3//f7t/iGkDdSN9RH0jfSN9Q30jfSN9Q30jfUJ9xH0DfuN9Yn0jfUR9I31EfSN9JH0DfQJ5I3lEfSR9BHnDXHp//3//f/9//3//f/9//3//f/9//3//f/9//3//f95/3H+qaQNtRH1EfSN9RH0jfUR9JH1DfSJ9Q31CfcN94n0EfoJ9Qn0jfSN9I30kfSN9I30ifQN94XQjfSN9I33BaEhhvH//f/9//3//f/9//3//f/9//3//f/9//3//f/9//3//f/9//3//f/9//3//f/9//3//fwAA/3//f/9//3//f/9//3//f/9//3//f/9//3//f/9//3//f/9//3//f/9//3/df9J+42gjfSN9RH0jfSN9Q30jfSJ9I30jfaR94n0DfmJ9Q30jfUR9I31EfSN9I30CdSN5RH0kfSR9oVyTdv5//3//f/9//3//f/9//3//f/9//3//f/9//3/+fzd/JGEkdUR9I31EfSN9RH0kfUR9I31DfSJ9Yn3DfeN9w31ifSJ9I30jfSR9JH0jfQJ9An3ieAJ5In0jfQN5wmC0ft5//3//f/9//3//f/9//3//f/9//3//f/9//3//f/9//3//f/9//3//f/9//3//f/9//38AAP9//3//f/9//3//f/9//3//f/9//3//f/9//3//f/9//3//f/9//3//f/9//3+7f4hxA3lEfUR9I30jfSR9RH1DfUN9RH1ifQR+A37EfWJ9RH0kfUR9Q31EfSN9I3kjdUN9Q31kfcFk7Wndf/9//3//f/9//3//f/9//3//f/9//3//f/9//n9wfgNtZX1EfUV9RH1EfUR9RH1DfUR9Q31DfYN9BH7jfYN9Qn0jfSN9RH0jfSN9I31DfQF9An0DfSN9RH3DbEhpvH/+f/9//3//f/9//3//f/9//3//f/9//3//f/9//3//f/9//3//f/9//3//f/9//3//f/9/AAD/f/9//3//f/9//3//f/9//3//f/9//3//f/9//3//f/9//3//f/9//3//f/97/n+zfgRtJH0jfSN9RH0jfSR9I31EfUN9Qn3DfQR+w31ieUR9RX1EfUR9Q31EfSN1InVDeWR9Q30CbSZdvH/ef/9//3//f/9//3//f/9//3//f/9//3//f7t/Z3EjeUR9RX1FfUV9Q31DfSN9RH1DfUN9QnnEfeR95H1BeUN9An0jfSN9Q30ifUN9In0ifQJ5I30CfSR5o1jUfv1//3//f/9//3//f/9//3//f/9//3//f/9//3//f/9//3//f/9//3//f/9//3//f/9//3//fwAA/3//f/9//3//f/9//3//f/9//3//f/9//3//f/9//3//f/9//3//f/9//3//f/9/3H/KbSN1I31FfUR9RX0jfUR9RH1EfUN9pH3kfQR+gnlkfUV9RH1EfWR9RH1EfSN1ZX1EfWV9JHXDWBd/3n//f/9//3//f/9//3//f/9//3//f/9//n8WfwRtJH1EfUV9Zn1FfUR9Q31EfUR9ZH1CfYN95X3lfaN9Q31DfSR9I31EfSN9Q30jfSN9AnkifSN9RX3CZKxpvX//f/9//3//f/9//3//f/9//3//f/9//3//f/9//3//f/9//3//f/9//3//f/9//3//f/9//38AAP9//3//f/9//3//f/9//3//f/9//3//f/9//3//f/9//3//f/9//3//f/9//3//f95/Nn8DaSR9JH1EfUR9RH1DfUR9Q31kfWJ5xH0EfsN9Q31FfUR9ZH1EfWR9RH0keSN5ZX1EfWZ9olwPet5//3//f/9//3//f/9//3//f/9//3//f9x/DXbibGV9RH1EfUV9RX1DfUR9RH1EfUN9Q32CfeV9xH1ifUN9RH0kfSR9I31DfUN9I30CeQJ5I31EfeNw5GAXf/9//3//f/9//3//f/9//3//f/9//3//f/9//3//f/9//3//f/9//3//f/9//3//f/9//3//f/9/AAD/f/9//3//f/9//3//f/9//3//f/9//3//f/9//3//f/9//3//f/9//3//f/9//3//f91/DX4DbWZ9RH1lfUR9ZH1EfWR9ZH1kfYR9BX7kfWR9RX1lfWR9ZX1kfWZ9RH0keWZ9ZX1lfQNtJl28f/9//3//f/9//3//f/9//3//f/9/3X94fyVlZXlEfWR9Q31kfUR9ZH1kfWV9RH1FfWN95H3jfaR9Q31lfUR9RX1EfUR9Q31jfSJ9I30kfUV9JHnCYA52/n//f/9//3//f/9//3//f/9//3//f/9//3//f/9//3//f/9//3//f/9//3//f/9//3//f/9//3//fwAA/3//f/9//3//f/9//3//f/9//3//f/9//3//f/9//3//f/9//3//f/9//3//f/9//3/+f1h/R2kkdWV9RH1kfUR9RX1EfUR9RH1jfeR9BX5jfWV9RH1lfUR9ZX1lfUV9I3lFfUV9ZX1EdcJY9X7+f/9//3//f/9//3//f/5//n/+f9x/Dn4EbUV9ZX0jeSR9RH1lfUR9ZX1GfWZ9RX2EfeR95H1CfUV9RH1lfSR9RH1EfUN9In0jfQN5RX0kfeNsRl2af/5//3//f/9//3//f/9//3//f/9//3//f/9//3//f/9//3//f/9//3//f/9//3//f/9//3//f/9//38AAP9//3//f/9//3//f/9//3//f/9//3//f/9//3//f/9//3//f/9//3//f/9//3//f/9//n/+f9N+BGlEfWR9ZH1lfUR9ZX1lfWV9ZH3EfeV9xX1kfWV9ZX1lfWV9ZX1FfWV9RHllfWV9hn3BXA1u3H//f/9//3//f/9//3//f91/WX8OdsRgQFxgYCBcQFwgWEBcQFhgXGBgo2jkcEZ9x30HfoN9RH1lfWV9RH1kfUN9ZH1EfUN9I31FfUV9JX3CXBV/3X//f/9//3//f/9//3//f/9//3//f/9//3//f/9//3//f/9//3//f/9//3//f/9//3//f/9//3//f/9/AAD/f/9//3//f/9//3//f/9//3//f/9//3//f/9//3//f/9//3//f/9//3//f/9//3//f/5//3+8f4ltA3FEfWV9RH1lfWR9ZH1EfWV9g33lfeV9hHllfWV9RX1lfWV9ZX1FfUV9Zn1mfWV9JXHlWFh/en+8f7x/3n/df71/9n6LYYNIglRAWEBgQFxAXCBcQVxAWEBcIFhAWCBYIFhAXIBkAnFkeWZ9RX0kfWV9Q31kfUR9RH0jeUV9JH1GfcJg7HG7f/9//3//f/9//3//f/9//3//f/9//3//f/9//3//f/9//3//f/9//3//f/9//3//f/9//3//f/9//3//fwAA/3//f/9//3//f/9//3//f/9//3//f/9//3//f/9//3//f/9//3//f/9//3//f/9//3//f/9//n83fyZpRXllfYZ9ZX2FfWV9ZX1lfYR9pX0HfqR9hn1mfWZ9ZX2GfUV9JH3icMNwoWyAaIBkgmCDXMVc5lwHXShhi21JZYNUYVRhXGFcYWBAYGBgQFxhYEBcYFxAWGBcQFxAXCBYQFhAWCBYYFzjbGZ9Zn1EfWV9ZH1kfUR9RH1FfUV9A21HYXl//3//f/9//3//f/9//3//f/9//3//f/9//3//f/9//3//f/9//3//f/9//3//f/9//3//f/9//3//f/9//38AAP9//3//f/9//3//f/9//3//f/9//3//f/9//3//f/9//3//f/9//3//e/9//3//f/9//3//f/9/vH+RfuNkZX1lfYV9hX2FfWV9ZX1lfYR9xn3nfWV9Zn0kfQJ1gGRAYGBkQGBAYGBkYGRgZEBggmhAYIJkYWBhYEFcQVxAYGBkQGBgYEBgYWRgYGBgQFxAXEBYYFxAWEBcQFxAXCBYQFwgWEBYIFRAWOJwZn1EfWV9RH1EfSR9Zn0EdeNg9X7+f/9//3//f/9//3//f/9//3//f/9//3//f/9//3//f/9//3//f/9//3//f/9//3//f/9//3//f/9//3//f/9/AAD/f/9//3//f/9//3//f/9//3//f/9//3//f/9//3//f/9//3//f/9//3//f/9//3//f/9//3//f/9/vH+qbQNphn2FfWV9hn2nfWZ9hn1lfaZ9x30jdYBoYGBgZIBoYGSAbIBogGiBaIFogWiBaGBkgWxhaGFoYWiCaEFkYWhgZGBkYGRhZGFgYGBgXGBkYGBgYGBgYGBAYEFgQFxAXCBcQWAgWEBcQFggWIFkZ31mfUR9ZH2FfUR542Quet1//3//f/9//3//f/9//3//f/9//3//f/9//3//f/9//3//f/9//3//f/9//3//f/9//3//f/9//3//f/9//3//fwAA/3//f/9//3//f/9//3//f/9//3//f/9//3//f/9//3//f/9//3//f/9//3//f/9//3//f/9//3//f/5/N39GYSRxhn1lfYZ9ZX2GfWZ9Zn3gbIBgQGBgZGBogGiAaKFsYGiAbIBogGiBaGBoYGSAbGBkYGRgaGBoQGSBbGBkYGhgZGBkQGBgYEBgYGRAZEBkQFxgYEBgQGAgXEBcIFxAYCBcQFwgWCBYIFggVEBYRnlmfWV9ZH3iZIlpu3//f/9//3//f/9//3//f/9//3//f/9//3//f/9//3//f/9//3//f/9//3//f/9//3//f/9//3//f/9//3//f/9//38AAP9//3//f/9//3//f/9//3//f/9//3//f/9//3//f/9//3//f/9//3//f/9//3//f/9//3//f/9//3//f/1/sn4DaSR9h32Gfad9h30DeWBkYGRgZMJ0gGyAcIBwonCAbIBsgGyAbGBsgXCAbIBsgGigaIBogGiAaIFsYGSBaGBkYWhgZIBkYGBhZEFkYGhAZGBkYGBhZEBgYGBAXEBcQFxAXEBcQVwgXEBcIFQgWEBcRn1mfQNxRWV6f/5//3//f/9//3//f/9//3//f/9//3//f/9//3//f/9//3//f/9//3//f/9//3//f/9//3//f/9//3//f/9//3//f/9/AAD/f/9//3//f/9//3//f/9//3//f/9//3//f/9//3//f/9//3//f/9//3//f/9//3//f/9//3//f/9//3/+f7x/qnEEcWd9h30keYBkYGSAaIBsoXCAbIBwgHCAcGBsgXCAcIBsYHCBcGBsgGyAbIBsgGiAaIBogGxgaIBoYGSAaGBoYGhgZIBkQGRBaCBkYGhAYGBgQGBAYEBcQGBAXGBgQFxAXCBcQFwgWEBYIFQgWGBgJXHkYPR+3X//f/9//3//f/9//3//f/9//3//f/9//3//f/9//3//f/9//3//f/9//3//f/9//3//f/9//3//f/9//3//f/9//3//fwAA/3//f/9//3//f/9//3//f/9//3//f/9//3//f/9//3//f/9//3//f/9//3//f/9//3//f/9//3//f/9//3//f5t/aGUFceN0gGiAZKBsoHCBdIB0oXCAcKB0gHCBdIBwoXSAcIBwYGyBcIBsgGyAbKFsgGiAbIBogGxgaIBsYGiBbIBogGhgZGBoYGhhaEBkYWRhZEBgQGBhZEBgYWRAYGBgQFxAYCBcQFxAWEFYIFhAWIJU1H7df/9//3//f/9//3//f/9//3//f/9//3//f/9//3//f/9//3//f/9//3//f/9//3//f/9//3//f/9//3//f/9//3//f/9//38AAP9//3//f/9//3//f/9//3//f/9//3//f/9//3//f/9//3//f/9//3//f/9//3//f/9//3//f/9//3//f/9//3+8f7N+gWBgaGBowHChcIBwgHSAdIBwoHCAcIB0gHSAdIBwgHCAcIBwgGyAbIBsgGyAaIBsgGiAbIBogGxgaIBsYGRgZGBkgGhgZIBoYGRgZGBgQGBhZGFkIFxgYEBgQGRAXEBgIFxAYCBcQFwgWEBYIFRBTJR63n//f/9//3//f/9//3//f/9//3//f/9//3//f/9//3//f/9//3//f/9//3//f/9//3//f/9//3//f/9//3//f/9//3//f/9/AAD/f/9//3//f/9//3//f/9//3//f/9//3//f/9//3//f/9//3//f/9//3//f/9//3//f/9//3//f/9//3//f/5/WX9HaYFogHCgdIBsoXShdKF0gHSgdKBwoHSAdKF0oHCgcIBwoXSAcKBwgHCgdKBw4XjgeCJ9In1DfUN9Y31DfUR9Q3kieeBwwGiAZIBkYGRgZGBkYGRAZGFkYGCAZEBgYGBAYEBgQFxAXEBYQVxAXEBcQFQoWb1//3//f/9//3//f/9//3//f/9//3//f/9//3//f/9//3//f/9//3//f/9//3//f/9//3//f/9//3//f/9//3//f/9//3//fwAA/3//f/9//3//f/9//3//f/9//3//f/9//3//f/9//3//f/9//3//f/9//3//f/9//3//f/9//3//f/9/3X+af2hhgVyhcKB0oHTBdIBwoHSAdKB0oHCgcKB0oHSgcKBwoHCgcIBwoHSgdOF84XwCfSJ9Qn0hfUJ9QX1ifWJ9g32DfYR9Y32EfYR9hH0BdaBoYGCAZGBgYGRAYEBgYGBgYEBgQWBAXEBgQFxAXCBYQFwgXEBUYky1ft9//3//f/9//3//f/9//3//f/9//3//f/9//3//f/9//3//f/9//3//f/9//3//f/9//3//f/9//3//f/9//3//f/9//38AAP9//3//f/9//3//f/9//3//f/9//3//f/9//3//f/9//3//f/9//3//f/9//3//f/9//3//f/9//3/+f7t/qmWiXMFsoXSgeKB4gHTBeIB0wXigdMB0oHSheKB0oHSgcKB0oHTAeOB8AX0BfSJ9IX0ifSF9Qn1BfWJ9Qn1ifWJ9g32DfaR9g32kfaR9xX2lfYV9wGiAZGBgYGRgZGBkQGBgYEBgYGBAYEFgQFxBXEBYQFxAWEJYbGnff/9//3//f/9//3//f/9//3//f/9//3//f/9//3//f/9//3//f/9//3//f/9//3//f/9//3//f/9//3//f/9//3//f/9/AAD/f/9//3//f/9//3//f/9//3//f/9//3//f/9//3//f/9//3//f/9//3//f/9//3//f/9//3//f/9/3X/sbaFcoWzBdKB4oHigeKB4oHSheKB0oHSgdKF0oHSgeKBwwHSgdMB84XwBfQB9AX0AfQF9AX0ifSJ9Q31CfWN9Y31jfWN9hH2EfaR9g32jfaN9xH2kfeZ9Y3nAaIBgYGBAYGFkQGBgYEBgQGQgYEFgQFxAXEBYQFwAWKVUnn//f/9//3//f/9//3//f/9//3//f/9//3//f/9//3//f/9//3//f/9//3//f/9//3//f/9//3//f/9//3//f/9//3//fwAA/3//f/9//3//f/9//3//f/9//3//f/9//3//f/9//3//f/9//3//f/9//3//f/9//3//f/9//3/+f/V+xGCgbMB0oHSgeMB4oHiheMB4oHjAeKB0wXigeKF4oHjAeMB44XzgfOF84HwBfQB9In0ifSJ9AX3heMB0wHCgcMBwwHDhcOF0Q31kfYV9hH2lfaN9xH3EfeV9xn0jdYBkYGhAZGBkYGBgZEBkQWBAYEFgQFxAXEBcIFxiTFt//3//f/9//3//f/9//3//f/9//3//f/9//3//f/9//3//f/9//3//f/9//3//f/9//3//f/9//3//f/9//3//f/9//38AAP9//3//f/9//3//f/9//3//f/9//3//f/9//3//f/9//3//f/9//3//f/9//3//f/9//3//f/9/en8nXYFkoXigeMB8oHSgeKB4oHigeMB4oHjAeKB4oHigeKB8oHjAfMB8wXzAfOF84XwBfcB4oHSAcKBwgGygcIBsoHCAbIBsgGiAaGBkgGigaAJ1ZH3FfcR95H3EfcV9532FfaBoYGRgYGBkQGBAZEBgQWBAYEBgQFxgXCBcQUzWdv9//3//f/9//3//f/9//3//f/9//3//f/9//3//f/9//3//f/9//3//f/9//3//f/9//3//f/9//3//f/9//3//f/9/AAD/f/9//3//f/9//3//f/9//3//f/9//3//f/9//3//f/9//3//f/9//3//f/9//3//f/9//3/efw92omDCdKB4wHzAeMF4oHjBfKB8wHygeMB8wHjBfKB4wHygfMB8wHzBfMF84XzBfMB8oHSgdIBwoHSgcKB0gHChcIBwgHCAbKBsgGiAbIBogGxgZKBs4WylfcV95X3FfcV9xn3GfcBoYGBgYGFkQGBhZEBgYGBAXGBgQFxAXEFM1Xb/f/9//3//f/9//3//f/9//3//f/9//3//f/9//3//f/9//3//f/9//3//f/9//3//f/9//3//f/9//3//f/9//3//fwAA/3//f/9//3//f/9//3//f/9//3//f/9//3//f/9//3//f/9//3//f/9//3//f/9//3//f/9/e3+jXKFwwXjAfMB4wHigeMF8oHjBfMB8wHygeMB8oHjAeKB0wHigfMF8wXzBfKB4wHigdKB0oHSgdIBwoHCAcKBwgHCAcIBsgGyAbIBoYGiAbGBoYGhgaIBoYGABcaV9xX3FfeV9xH3mfQJxYGBAYGFkQGRgZEBgYGBAWEBgQFxBUNV+/n/+f/9//3//f/9//3//f/9//3//f/9//3//f/9//3//f/9//3//f/9//3//f/9//3//f/9//3//f/9//3//f/9//38AAP9//3//f/9//3//f/9//3//f/9//3//f/9//3//f/9//3//f/9//3//f/9//3//f/9//3//fw9uoWTBfMF8wHjgfMB4wXzBfMF8wHzgfMB84HzAeMB8oHjAeMB4wXzAfMB8wHjAeKB0wHSgdMF0oHCgdKBwoXSgcKBwgGygcIBsoGyAbKBsgGiBbGFsgWxgaIBoYGDAaGR95n3lfQR+5H3mfeFsgWhAYGBoQGRgZGBgYGBAXGBgIFCLafZ+3n/+f/9//3//f/9//3//f/9//3//f/9//3//f/9//3//f/9//3//f/9//3//f/9//3//f/9//3//f/9//3//f/9/AAD/f/9//3//f/9//3//f/9//3//f/9//3//f/9//3//f/9//3//f/9//3//f/9//3//f/9/e38nYaFs4XzAeOB8wHzAfMB8wXzAfMB8wHzAfMB8wHygdMB4oHTAeKB4wHzAeMB4oHTAdKB0wXSgcKBwoHCgcKBwoHCgbKBsgGigbIBooGyAaIBoYGSAaGBoYWhgZGBkYGCAYEJ1xX3kfeV95X3nfcFsYGRAZEBkYGBAYEBgYWAgXGFcQUyDSChVtHq9f/9//3//f/9//3//f/9//3//f/9//3//f/9//3//f/9//3//f/9//3//f/9//3//f/9//3//f/9//3//fwAA/3//f/9//3//f/9//3//f/9//3//f/9//3//f/9//3//f/9//3//f/9//3//f/9//3/ef9V+w2DhdMB44XzgfOB8wHzhfMF8wXzAfOB84HzBfKB4oHSgdMB4wHjAfMB4wHjAeMB0oHDBdMFwwnDBcMFwoXDBcKBswXChbMFsoWyhbIFsoWiAZKFogGSBaIFkgWiAaIBogGRgXCJxxn3lfeV9xX3HfYBkgGhgaEBkQGBhYEBgQGBAYGFcQVRiUGJIzWV7f/5//3//f/9//3//f/9//3//f/9//3//f/9//3//f/9//3//f/9//3//f/9//3//f/9//3//f/9//38AAP9//3//f/9//3//f/9//3//f/9//3//f/9//3//f/9//3//f/9//3//f/9//3//f/9/3n/tdaBk4XjgfMB84HzAfMB8wHzhfMB84HzgfOB8oHSgdIB0oHSgeMB4wHjAeMB4wHRgaEBkQGBAYEBcYGBAXGBgQGBgYEBcYGBAXGBgQGBgYEBcYGBgXGBgYFxgYGBgYGRAYIBkYGCAYCN1xn3EfeR95n2EfWBgYGRAZGFkQGBhYEBgQGBAXEBcIFhiWEFISVV6f/9//n//f/9//3//f/9//3//f/9//3//f/9//3//f/9//3//f/9//3//f/9//3//f/9//3//f/9/AAD/f/9//3//f/9//3//f/9//3//f/9//3//f/9//3//f/9//3//f/9//3//f/9//3//f91/iW3BcOB84HzhfOB84HzgfOF8wHzgfOB8AX3AeKB0gHShdKB4wXzAfOF8wHjhfKB0YGggYEBcQFxhXIFggGBgXIBgYGCAYGBggWBgYGBgYFyAYGBcYFxAWGBcYFxgYIFkgWhgZIBkYGCAYGR55X3DfeZ9xn0BcWBgYGRgZGBgYGBgYEBgQGBAYEBcQFhBWEJMSlmcf/9//3//f/9//3//f/9//3//f/9//3//f/9//3//f/9//3//f/9//3//f/9//3//f/9//3//fwAA/3//f/9//3//f/9//3//f/9//3//f/9//3//f/9//3//f/9//3//f/9//3//f/9//3/dfwRhwHTgfOF8wHzhfOB84HzgfOB84HwBfcB4oHSAcKB0gHSgeKB8wXzAfMB8wHjifKF0oXCBaGBkQFxAXGBcgGCAXIBgYFyAYGBgYWBgXIBgYFxgXGBcgGCAYIFkgGSAaGBkYGRgYIBkYGCgZKR9xX3EfeZ9pX2gZGBgYGRgYEBgQGBgZEBgQGBAXEBcQFxBVEJIMXLef/9//3//f/9//3//f/9//3//f/9//3//f/9//3//f/9//3//f/9//3//f/9//3//f/9//38AAP9//3//f/9//3//f/9//3//f/9//3//f/9//3//f/9//3//f/9//3//f/9//3//f/9/mX/iYOF4An3gfAF94HwBfQB9AH0AfQF9AX3heIBsoHCgcKB0wHjhfOF84HzAfOF8wXzBfMB4wXjBeMF0oGhgYGBcgGCAYIBggGCBYIBggGBgXGBggGSAaIBooWyAaIBogGiBaIBkgGRgYIBkgGDAaKZ9xX2kfcZ9InGAZGBgYGRgZGBkQGBBZEBgYGBAXEBcQVhBVKRMen//f/9//3//f/9//3//f/9//3//f/9//3//f/9//3//f/9//3//f/9//3//f/9//3//f/9/AAD/f/9//3//f/9//3//f/9//3//f/9//3//f/9//3//f/9//3//f/9//3//f/9//3/+f3h/wWDgeOF8AX3hfAF94HwBfeB8AH3gfOF8oHCAcIBsgHCgdAJ9wHjgeOB84HzAeMB4wHjBfMB4wHigdMF0wXCAZEBcYFyAYIBgYFyAYEBYgGCgaKFsgGyAbIBsgGxgaIBoYGSBaGBkgGRgYGBgYFxEdaV9xH2kfaR9gGCAZEBgYGRAZEBkQGBAYEBcYFwgWEFcIFhiUFFu/n//f/9//3//f/9//3//f/9//3//f/9//3//f/9//3//f/9//3//f/9//3//f/9//3//fwAA/3//f/9//3//f/9//3//f/9//3//f/9//3//f/9//3//f/9//3//f/9//3//f/9//383f8JgAn0BfQB9In0AfSF9AH0hfQF9An3AeIBwgGygcIBw4XjhfOF84XgBfcB44HzgeOF8wHjheMF04XjBdMF0wXCgbGBggGSAYIFgYFyAZKFooWyAaKFsgGiAbIBogWyBaIFoYGiBaGBkgGRgYGBgoGSmfaR9xH3FfQJxYGBgZGBkYWhAZGFkQGBgYEBcQGBAXEFcQVBJVd1//3//f/9//3//f/9//3//f/9//3//f/9//3//f/9//3//f/9//3//f/9//3//f/9//38AAP9//3//f/9//3//f/9//3//f/9//3//f/9//3//f/9//3//f/9//3//f/9//3//f/9/en+iYOJ8AX0hfQB9IX0BfQF9AH0BfQJ9wHRgaIBsgGzAdOF44XzheAJ9wHQBeeF0AnnhdMFwoGjBbKFswXDBcOJ4oWxgZEBggGRgXGBcgWiibKFsoWiAaKBogGShaGBkgWhgZIFoYGRgZGBkgGRgYGBcQ3WlfaR9pH1kfYBgYGRgZEBkYGRAYGBgQFxAYEBgQWAgXEFUhEScf/9//3//f/9//3//f/9//3//f/9//3//f/9//3//f/9//3//f/9//3//f/9//3//f/9/AAD/f/9//3//f/9//3//f/9//3//f/9//3//f/9//3//f/9//3//f/9//3//f/9//3//f3p/42TheCJ9IX0AfSF9IX0hfSF9AX0jfYBsgGyAbKBwwHQCfeF8An3heAJ5A3UDcaBkYFhAVGBYYFhgXGBcoWihbMN0oWxgYGBgYGCBZMNwoWiBaGBgYGBAXGBcQFhgYGBggWSBZIFogGSAZGBggGCAYMBopX2kfaR9pn2gaIBkYGRgZEBkYGRAYGBgQGBBYCBgQGBAVGNIGH//f/9//3//f/9//3//f/9//3//f/9//3//f/9//3//f/9//3//f/9//3//f/9//3//fwAA/3//f/9//3//f/9//3//f/9//3//f/9//3//f/9//3//f/9//3//f/9//3//f/9//3+7f+Nk4nwBfSB9IX0hfQB9IX0hfSJ94nhgbIBsgGyAbAF54HgCfeF4AnkCdcFoQFhgWIBYoVyhXKFcgFyAYEBYYGCibONwYGBgXEBcomihaGBkQFxgXGBcgGCAXIBcQFhgXGBcYGBgYIFkYGSAZGBggGBgXIZ9g32jfYR9AXFgYGBkYGRgZEBgQGRAYEFgIFxAYEBcYVhBSNZ+3n//f/9//3//f/9//3//f/9//3//f/9//3//f/9//3//f/9//3//f/9//3//f/9//38AAP9//3//f/9//3//f/9//3//f/9//3//f/9//3//f/9//3//f/9//3//f/9//3//f/5/eX8EbcB0Qn0gfUJ9IX0hfSF9Qn0ifcF0YGiAbIBsoHACfQF9AXkCeSN54mxgWIBggGChZKBgoGCgYKFkgGChZGBcYGChZKFoQFyAZKFoYGBgXIBggGCAYGBcgFxgXIFcYFhgXGBYgGCAYIFogGSBZGBggGBDeaR9g32lfSJ1gGRgZGBoYGRgZEBgYWRBYEFgQFxgXGBUYkjWfv9//3//f/9//3//f/9//3//f/9//3//f/9//3//f/9//3//f/9//3//f/9//3//f/9/AAD/f/9//3//f/9//3//f/9//3//f/9//3//f/9//3//f/9//3//f/9//3//f/9//n+bf8tpwWQjfSF9QX0hfUJ9IX1CfSF9Q32AbIBsYGiAbMBwIn0BfQF5AnUjdWBYgFihYKFkoGCgZKBgoGCAYKBkgGChZGBYYFyAYEBcgGCAYGBcgGBgXIBgYGCAYGBcgFxgWIBYYFhgWGBcgGBgYGBkYGCAZEBg4XCEfYN9Y31jfWBkgGRgZGBkYGRgZEBgQWBAXEBcQFxgVGFEOH/+f/9//3//f/9//3//f/9//3//f/9//3//f/9//3//f/9//3//f/9//3//f/9//3//fwAA/3//f/9//3//f/9//3//f/9//3//f/9//3//f/9//3//f/9//3//f/9//3//f91/cH7CYCR5Q31CfUF9Qn1CfUJ9QX1CfUN9oGxgaIBogGjhdCJ9IX0BeSN5wWhgVKFcwmChYKFgoGChZKBgoWSAYKFgoWCiYIBYgVxgWIBcYFiAYIBcgGBgYIBgYGBhYGBcgVxgWGBcYFxAWGBcgWRgZIFkYGBgZKBohH2CfYN9Y32AaGBkgGhgZGBkYGRhZEBgYWBAXGBgYFSjSFp//3//f/9//3//f/9//3//f/9//3//f/9//3//f/9//3//f/9//3//f/9//3//f/9//38AAP9//3//f/9//3//f/9//3//f/9//3//f/9//3//f/9//3//f/9//3//f/9//n95fwVhA3FDfUJ9IX1CfUJ9Qn1BfUJ9Qn1DfYBoYGhgaIBoAXUieSF5InkCdaBkYFTCXKFcwVyhXKFgoGChYIBgoWCAXKFcoVyBXGBYYFRgWIBcgFyAYGBcgGBgXGBcYFxhXGBcYFxgWGBcQFhgXIBkgWRgYGBkYGCgaGR9Yn1ifWN9gGSAaGBkYGhAZGBkQGBhZEBcYGBAXGFUxEibf/5//3//f/9//3//f/9//3//f/9//3//f/9//3//f/9//3//f/9//3//f/9//3//f/9/AAD/f/9//3//f/9//3//f/9//3//f/9//3//f/9//3//f/9//3//f/9//3//f/5/kXrCZEN9Y31CfUJ9Qn1jfWN9Yn1CfWN9Q32AaGBogGiAaCN5IXVCeUN5InVgXKFYwlzCXMFcwlyhXMJgoWChYKFgoWCAXKFggGCAXGBUgFyAYIFggFyBYIBcgWBgXIFgYFxhXGBcYVxgXGBcQFiBZIBggWRgYIBkgGRkfWJ9Y31jfaBsYGiAaGBoYGhgZGFoQGRgYEBgQWBBVGpZvX//f/9//3//f/9//3//f/9//3//f/9//3//f/9//3//f/9//3//f/9//3//f/9//3//fwAA/3//f/9//3//f/9//3//f/9//3//f/9//3//f/9//3//f/9//3//f/9//3+7f6plAm1CfUF9Yn1CfWJ9QX1jfUJ9Yn1ifUN9YGRgaGBogGgCdUJ5IXVCeSJ1YFiAWMJcoVzBXKBcwVyhXKFgoVyhYKBcoFyAYKFggFyAXGBcgWCAXIFggFyAXGBcgFxgXGBcYFxhXEBYYFxAWEBYgGCAYGBgYGRgYIBkQ31ifUJ9Y32gbIBoYGRgaGBkYGRAZGBkQGBAYEBcYlAQat5//3//f/9//3//f/9//3//f/9//3//f/9//3//f/9//3//f/9//3//f/9//3//f/9//38AAP9//3//f/9//3//f/9//3//f/9//3//f/9//3//f/9//3//f/9//3//f/9/mn8kXUN1QX2CfWJ9Yn1ifWN9Qn2DfWJ9g31CfYBoYGiBaGBoI3lDeUN5InVDeaBggFTCXMFgwGDBYKBcwWChXMFgoVzBYKBcoWCAXKFggWCBYIFcgWCAXIFggFyAXIBYgFxgWIFcYFhgXGBcQFhAWKFggGCBZGBggGRgZGR9Yn1jfUN9oHCAaGBoYGiAaGBkYGRAZGBkYGBhXGNMGH//f/9//3//f/9//3//f/9//3//f/9//3//f/9//3//f/9//3//f/9//3//f/9//3//f/9/AAD/f/9//3//f/9//3//f/9//3//f/9//3//f/9//3//f/9//3//f/9//3/+fxZ/A2FDdYN9Yn1ifUJ9Yn1ifWJ9Yn1ifWJ9Y31gZGBoYGiAaCJ1QnVDdUN1InXhaEBMwlygXMBgoGDBYKBcwVyhXKFcoVyhYKBcoVyAXIFggVyBXIBcgWCAXIBcYFyAXGBYgFxgWGBYYFhgXCBUYFyBYIFkYGBgYGBgoGhDfUJ9Qn1DfYBsgGxgaGBoYGRgaGBkYGRAYGFgQVQHWZx//3//f/9//3//f/9//3//f/9//3//f/9//3//f/9//3//f/9//3//f/9//3//f/9//3//fwAA/3//f/9//3//f/9//3//f/9//3//f/9//3//f/9//3//f/9//3//f/9/3n/0fuJgZH1jfWN9Yn2DfWJ9gn1hfYN9Yn2DfWN9gGhAZGBoYGQidUJ1Y3lDdUN5I3GgWIBUwVzBXMJgwVzBYKFcwWChXKFgoVyhYIBcoWCAXKFggFyhYGBcgGCAYIFgYFyAXGBcgFxgWIBcQFhgXGBggWSAZIBkYGCAZKBsQ31CfUJ9I32AbIBogWxgaGFoYGSAaGBkYGRgXIJQUHb/f/9//3//f/9//3//f/9//3//f/9//3//f/9//3//f/9//3//f/9//3//f/9//3//f/9//38AAP9//3//f/9//3//f/9//3//f/9//3//f/9//3//f/9//3//f/9//3//f/9/kX4CZWR9Y31ifYN9Yn2jfYJ9gn2CfYN9g32EfYBkYGRAZGBk4XBkeSJ1Q3kidUR14WBgUKFYwlzCWMJcwVzCXKFcoVxgWIBcgVyhYKBcoFyAXIBcgFxgXEBYgFxgXIBgYFyAXGBYgVxgWEBUYFyBZGBkgWRgYIBkYGDBcEJ9Qn0ifSJ9gGyAbGBoYGhgZGBoYGRgZGBkYFijSHp//3//f/9//3//f/9//3//f/9//3//f/9//3//f/9//3//f/9//3//f/9//3//f/9//3//f/9/AAD/f/9//3//f/9//3//f/9//3//f/9//3//f/9//3//f/9//3//f/9//3/+f7N+4mSFfYN9gn2CfYN9g32CfYJ9o32CfaN9hH3BbGBgYGRgYOFsRHlkeUN1Q3lDdWR14WCAVGBQwljCWMJYolSBVGBQgFiAXKJgoVyhXKBcoGCAXKFggVxgWEBYYFhgWIBcYFiBXEBYQFhgXIFkgWSBaGBkgGRgZGBk4XRCfUF9In3heIBwYGyBbGBogGiAZIBkYGBhZGFQMG7+f/9//3//f/9//3//f/9//3//f/9//3//f/9//3//f/9//3//f/9//3//f/9//3//f/9//3//fwAA/3//f/9//3//f/9//3//f/9//3//f/9//3//f/9//3//f/9//3//f/9//n/TfgNlZHmDfYJ9g32CfaN9gn2jfYJ9g32jfaR9AXFgYEBgYGSAZER5InVDeUJ1QnVDdUNxAmmgWGBMYFBgTIBQgVSBVIBYoVyhXKFcgFygXIBcgFyAXIFcgVxgVGBYYFhAWEBYQFRgXGBgomSBZIBkYGSAZGBgYGRgZCN9IX1BfSJ9wHRgbIBsYGyAbGBoYGRgZIFgYFjmVJt//3//f/9//3//f/9//3//f/9//3//f/9//3//f/9//3//f/9//3//f/9//3//f/9//3//f/9//38AAP9//3//f/9//3//f/9//3//f/9//3//f/9//3//f/9//3//f/9//3//f/5/Nn8DYYR5g32jfYN9pH2jfaN9o32jfaN9xH2kfWR9QFxgZGBkgGQjdWR5QnVjdUJxQ3VDdUN1Q3FDcQJpAmkjaeJgYFDBXKFcwWChXKFcoFyhXIFYgVyAWKFgYFiAXKFkoWSAZKFogWihaIFogWiAZIBkgGSBZGBgwXAjfSJ9IX0ifYBwgHCAbIBogGxgbGBogWxhXIJMs37+f/9//3//f/9//3//f/9//3//f/9//3//f/9//3//f/9//3//f/9//3//f/9//3//f/9//3//f/9/AAD/f/9//3//f/9//3//f/9//3//f/9//3//f/9//3//f/9//3//f/9//3//f3h/JF1jdaR9g32jfYN9pH2jfcN9o32jfaN9pH2lfYBgYGBgYEBg4mxkeWJ1YnVidSJtQ3UhcUN1QnFCcSJtI22AWIBUoVjBXKBYoVygWKFcgViiXIBYoVyAWGBYQFjCaKFooWygaKBsgGiAaIBkgGiAZIBkYGRgZAJ5An0BfSJ94XiAcIBsgGyAaGBoYGhhbGBgYVSLYd1//n//f/9//3//f/9//3//f/9//3//f/9//3//f/9//3//f/9//3//f/9//3//f/9//3//f/9//3//fwAA/3//f/9//3//f/9//3//f/9//3//f/9//3//f/9//3//f/9//3//f/9//3+7f2dhY3GEfaR9hH2kfaR9xH3DfcR9w33EfaR9xn3hbGBgQGBgZIBkQ3lidWJ1YnFjdUJxY3UibSJxIm1DcQJpYFChVMJYoVjBXKBYoFygXKFcgVyhXIBYoVxgWEBYgGDBbIBooGyAaKBsgGigaIBogWhgZGBooGwjfeF4In0CfcB0gHCgcIBsgGyAbIFsgmhiWAdZm3/+f/9//3//f/9//3//f/9//3//f/9//3//f/9//3//f/9//3//f/9//3//f/9//3//f/9//3//f/9//38AAP9//3//f/9//3//f/9//3//f/9//3//f/9//3//f/9//3//f/9//3//f/9/3H8MbiJphH2kfaR9o33EfcN9xH2jfcR9xH3EfaR9hH1AXGBgQGBgYOFohHlicWJxQ3FDdUJxQ3FCcUJxIm0jaWBQoVShVMFYoFjBXKBYoFyBWKFcgFiBWIBYgVxAVKFkoWigaKBooGyAaKBoYGSAZGBkgGhgZOF44XwBfQF94nygcKBwgGygcIBsYGhhZGJcpFQXf95//3//f/9//3//f/9//3//f/9//3//f/9//3//f/9//3//f/9//3//f/9//3//f/9//3//f/9//3//f/9/AAD/f/9//3//f/9//3//f/9//3//f/9//3//f/9//3//f/9//3//f/9//3//f/5/034iaYN9xX3EfcR9w33EfcR9xH3EfeR9xH3FfcV94WxAXGBgYGCgZCN1ZHVicWN1Q3FDcUJxQ3VCcUNxI22AWIBQwljBWMFYoVihXKBYolyBWKJYoViBWGBYQFiiZMFooGigaIBkoGiAZKBogGSBaGBooHThfOF8AX0BfcB4oHSAcIBsgGyhbKFoglzEVNV+3n//f/9//3//f/9//3//f/9//3//f/9//3//f/9//3//f/9//3//f/9//3//f/9//3//f/9//3//f/9//3//fwAA/3//f/9//3//f/9//3//f/9//3//f/9//3//f/9//3//f/9//3//f/9//3//f3l/A2GEfaR9xH3DfcN9w33EfeR95H3EfeR9xH3FfWR5QFhAXGBgQFzBaER1ZHVCcUNxQnFjdSJxQnEicURxoVxgUMFYwVihVKFYoFihWIFYoliBVIFUgVhAVGBYwmihZKFooGigaIBkoGiAZIBoYGSAbOF84HzgfOB8wHygdIBwgHCAbKBwgGhgYMRY9n7df/9//3//f/9//3//f/9//3//f/9//3//f/9//3//f/9//3//f/9//3//f/9//3//f/9//3//f/9//3//f/9//38AAP9//3//f/9//3//f/9//3//f/9//3//f/9//3//f/9//3//f/9//3//f/9//3/df8pxI3HlfaJ95H3kfeR95H3kfeR95H3kfeV95X3mfeBoYFxAYGFkQGAjcURxZHVDcWNxQnFDcUJtQ3FDcQNpYFSAVKFYwlyhVMFYoVihWIFYoVihVGBUQFTCZMJooWihaMFsgGSgaKBooGhgZKBswXThfOB84XzAfMB8oHShdIBwoXCAbKBsYFjtbbx//3//f/9//3//f/9//3//f/9//3//f/9//3//f/9//3//f/9//3//f/9//3//f/9//3//f/9//3//f/9//3//f/9/AAD/f/9//3//f/9//3//f/9//3//f/9//3//f/9//3//f/9//3//f/9//3//f/9//n+RfgJhpH3kfcN95H3kfeR95H3kfcN9BX7kfeV95X3GfWBcQFxAYGFkYFwjdUR1ZHFDcUJxQ21DcSFpI20kbQNpYFBgUIBQwlihVKFYoVihWIBUYFBAUIBcwmjCbIBooWiAZKFogGSAZGBkgGygcOF8wHzgfMB8wHygdKB0gHSBdIBwoHCAaIFY7mX+f/9//3//f/9//3//f/9//3//f/9//3//f/9//3//f/9//3//f/9//3//f/9//3//f/9//3//f/9//3//f/9//3//fwAA/3//f/9//3//f/9//3//f/9//3//f/9//3//f/9//3//f/9//3//f/9//3//f/9/mn9GYYN5w33lfeR95H3kfQR+5H0FfuR9BX7lfQV+B35keUBYYWRAYGBggGAkcWR1Q3FCcUNxQm1jcSJtQ20kbQNpgFRgTGBMgFCAUIFUYFBgUGBUwWTiaMJsoGihbKBooWigaKBogGiAbKB04XzAfMB8wHzBfKB4oHSgcKF0gXChcIBwgGyAWDBq/n//f/9//3//f/9//3//f/9//3//f/9//3//f/9//3//f/9//3//f/9//3//f/9//3//f/9//3//f/9//3//f/9//38AAP9//3//f/9//3//f/9//3//f/9//3//f/9//3//f/9//3//f/9//3//f/9//3//f91/kHYBZcR95X3lfeR9BX7kfQV+BH7kfeR9BX7kfeV9530CbUBYQFxgYGBcgFwjbUNxY3FDcUNxIWlCbSNtI20jaSNpwlyhWIBQYFBgUIBYoFzBZMFowWigZMFsoGigaIBooGiAaKBsoHTBeKB4wHygfMB8oHigeKB0oHCAcKFwgHCAcIBsgVSTcv9//3//f/9//3//f/9//3//f/9//3//f/9//3//f/9//3//f/9//3//f/9//3//f/9//3//f/9//3//f/9//3//f/9/AAD/f/9//3//f/9//3//f/9//3//f/9//3//f/9//3//f/9//3//f/9//3//f/9//3//f5l/JGWFfQd+5X0FfuR9BX4FfgV+BX4FfgV+BX4FfgZ+533AZEBYgGBgYGBcgFwDbUNxRHEibWNxQm0ibSJtIm0ibSNtAmkjbQJpAmniaANt4WjhaMBowWjAaMBsoGigbIBooHCgdMF4wHjAfKB8wHygeKF4oHSgdKBwoXCBcKFwgGyBbIJUWn//f/9//3//f/9//3//f/9//3//f/9//3//f/9//3//f/9//3//f/9//3//f/9//3//f/9//3//f/9//3//f/9//3//fwAA/3//f/9//3//f/9//3//f/9//3//f/9//3//f/9//3//f/9//3//f/9//3//f/9//3/cf056A2XnfQZ+BH4EfgV+BX4EfiZ+BX4FfgV+BX4FfuV95n3gaEBYYGBAXGBcYFyhZAJtRHUibSJtIm0jbSJtAm0BbQJt4GjhaOFo4WjAaOFowGjBaMFowGigZKBsgGigcKB0wHigdKB4oHjAfKB4oHigeKF4oHSgdIBwoXCAbKFsYFwGXb1//3//f/9//3//f/9//3//f/9//3//f/9//3//f/9//3//f/9//3//f/9//3//f/9//3//f/9//3//f/9//3//f/9//38AAP9//3//f/9//3//f/9//3//f/9//3//f/9//3//f/9//3//f/9//3//f/9//3//f/9//X96f2dhhXXmfQV+JX4mfiZ+Jn4lfiV+BX4mfgV+JX4lfgV+5n3AaEBcYGBAYGFkYGCAYMBkInEicUNxI2kjbQFpAm0CbQFt4WgDaeJk4mjBaOFowGTBaKFowWygbKBwoHTAeKB4oHigdMF4wHjBeKB4wXigeKB0oHSheIB0oHChaIFYDnL/f/9//3//f/9//3//f/9//3//f/9//3//f/9//3//f/9//3//f/9//3//f/9//3//f/9//3//f/9//3//f/9//3//f/9/AAD/f/9//3//f/9//3//f/9//3//f/9//3//f/9//3//f/9//3//f/9//3//f/9//3//f/9/vX+zfgNhxn0FfiV+BX4mfiV+JX4lfiV+BX4mfiR+JX7jfQZ+x30DcUBcYGBAXGBgQGBgYGBgoGTiaANtA20jcQJt4mzhbAJt4WTiaOFowWjBaMFsoWihbKBsoHCgcKB0gHCgdKB0wHjAdMF4oHjAeKB0oHigdKB0gHShdIBwoWTDUDh//3//f/9//3//f/9//3//f/9//3//f/9//3//f/9//3//f/9//3//f/9//3//f/9//3//f/9//3//f/9//3//f/9//3//fwAA/3//f/9//3//f/9//3//f/9//3//f/9//3//f/9//3//f/9//3//f/9//3//f/9//3//f/9/vH/LcSNpJ34kfiZ+Jn5GfiV+Rn5FfkZ+JX4lfiV+JX4Ffgd+531keYBcYFhgXGBgQGCAaGBkYGCAZKFooWjCbMFo4mzBaOJswWjBbKBooWyAbKFwgXChcIBsoHSgcKB0oHTBfMF84XzAeMB4wXzAeKB0oHigdKF4gXCicIFYDWb9f/9//3//f/9//3//f/9//3//f/9//3//f/9//3//f/9//3//f/9//3//f/9//3//f/9//3//f/9//3//f/9//3//f/9//38AAP9//3//f/9//3//f/9//3//f/9//3//f/9//3//f/9//3//f/9//3//f/9//3//f/9//3//f/9/N39GYYNtJn4lfiV+JX5GfiV+Rn5FfiV+JX4lfgV+JX7kfeV95n3GfQFpgFxAXGBkIGBAZGBkYGRAYGBkYGSAaGBkgGSAZIBogGiAbIBsgHCAbIBwgGyAcIBsoHTAeOB8wHzAfMB4wHzAeKB0oHigeKB0oHSAcKJwgWDEVJp//3//f/9//3//f/9//3//f/9//3//f/9//3//f/9//3//f/9//3//f/9//3//f/9//3//f/9//3//f/9//3//f/9//3//f/9/AAD/f/9//3//f/9//3//f/9//3//f/9//3//f/9//3//f/9//3//f/9//3//f/9//3//f/9//3/ef/1/834jYaZ9SH5GfkZ+RX5mfkZ+Rn4lfkZ+JH4lfgV+BX4FfgZ+5n3mfaR9AXFgYGBgYGBhYGBggWRgZGFoYGhgaGBogGxgbIBsYGiBbGBsgGxgbIBwgHDAeMB44XzgfOB8wHzBfMB8wHjAfKB8oHigeKBwwXShaKJQk3r+f/5//3//f/9//3//f/9//3//f/9//3//f/9//3//f/9//3//f/9//3//f/9//3//f/9//3//f/9//3//f/9//3//f/9//3//fwAA/3//f/9//3//f/9//3//f/9//3//f/9//3//f/9//3//f/9//3//f/9//3//f/9//3//f/9//3/+f/x/LnoDZeZ9Rn5GfkZ+Rn4lfkZ+Rn4lfkV+JH4EfgR+BX7kfeV9xH3lfaV9hn0keaFoYFxgXEBcYGBAZGBoYGhgaEBoYGhgaIBsYGiAbIBswXTheAJ94XwBfeB84HzAfMB8oHzAfKB4oHigeKB4oHTAcKBsgFjMZd1//3//f/9//3//f/9//3//f/9//3//f/9//3//f/9//3//f/9//3//f/9//3//f/9//3//f/9//3//f/9//3//f/9//3//f/9//38AAP9//3//f/9//3//f/9//3//f/9//3//f/9//3//f/9//3//f/9//3//f/9//3//f/9//3//f/9//3/9f7x/DXIiZQZ+R35nfmZ+Zn5GfiV+Rn4lfkV+JH4kfgN+BH4FfuZ9xX3FfaV9pX2lfaV9QnkhdeBs4GygaKBsgGigbKBswHDAcOF4An0jfQJ9An0BfQF94XzhfMB84XzAfMB8wHjAeMB4wHygdMB0oGiiYEhhvH/+f/9//3//f/9//3//f/9//3//f/9//3//f/9//3//f/9//3//f/9//3//f/9//3//f/9//3//f/9//3//f/9//3//f/9//3//f/9/AAD/f/9//3//f/9//3//f/9//3//f/9//3//f/9//3//f/9//3//f/9//3//f/9//3//f/9//3//f/9//3/+f7t/6nEiZQd+aH5GfkZ+JX5GfiZ+Jn4EfiR+A34EfuR95X3EfeZ9xH3EfcN9xH2CfaN9gn2DfWN9hH1kfWR9Q31jfUJ9Qn0ifSJ9AX0BfQF9AX3gfOF8wHzBfMB8wHzAeMB4wHjBeKB0wHTBaIFYBll6f95//3//f/9//3//f/9//3//f/9//3//f/9//3//f/9//3//f/9//3//f/9//3//f/9//3//f/9//3//f/9//3//f/9//3//f/9//3//fwAA/3//f/9//3//f/9//3//f/9//3//f/9//3//f/9//3//f/9//3//f/9//3//f/9//3//f/9//3//f/9//3/+f9x/LW4jYeZ9R35GfkZ+Rn4mfiV+Jn4EfgR+BH4FfuV95H3EfeV9xH3EfaJ9o32jfaR9g32DfWN9Y31ifWN9Q31DfSF9In0hfSF9AH0hfQF9AX3hfOF8wHzAfMB8wHzAfKF8oHjBeKBsolxIXZt//3//f/9//3//f/9//3//f/9//3//f/9//3//f/9//3//f/9//3//f/9//3//f/9//3//f/9//3//f/9//3//f/9//3//f/9//3//f/9//38AAP9//3//f/9//3//f/9//3//f/9//3//f/9//3//f/9//3//f/9//3//f/9//3//f/9//3//f/9//3//f/9//3//f7x/TnZEYaRtJ35HfiZ+Jn4mfgV+BX7kfQV+5H3lfeR95H3DfcN9w33DfaN9o32DfYR9Yn1ifWF9Yn1CfUJ9IX1CfSF9IX0AfSF9AH0AfeB84XzAfMF8wHzAfMB8wHyhfMJ4oWyAWGhhen/ef/9//3//f/9//3//f/9//3//f/9//3//f/9//3//f/9//3//f/9//3//f/9//3//f/9//3//f/9//3//f/9//3//f/9//3//f/9//3//f/9/AAD/f/9//3//f/9//3//f/9//3//f/9//3//f/9//3//f/9//3//f/9//3//f/9//3//f/9//3//f/9//3//f/9//3/+f/1/9H5nZSJl5n0mfiZ+Jn4mfgV+BX7kfQV+5H3lfcR9xH3DfcN9w32kfWN9pX2EfWN9Yn2CfWF9Yn1BfUJ9QX1BfSF9QX0hfQF9AX0BfeF84XzAfOF8wHzAfMF4wniCaKNUDWrcf/5//3//f/9//3//f/9//3//f/9//3//f/9//3//f/9//3//f/9//3//f/9//3//f/9//3//f/9//3//f/9//3//f/9//3//f/9//3//f/9//3//fwAA/3//f/9//3//f/9//3//f/9//3//f/9//3//f/9//3//f/9//3//f/9//3//f/9//3//f/9//3//f/9//3//f/9//3/+f/5/WH/sdQJdY2nmeSd+Bn7mfeV9BX7kfeV9xX3FfaR9xX2kfWN1AWnAYAJxhX1kfWJ9Yn1ifUF9QX1BfUF9IX0hfQF9AX0AfQF94HzhfMB84XygfOF8wXjCcIFg5Vyzfv1/3X//f/9//3//f/9//3//f/9//3//f/9//3//f/9//3//f/9//3//f/9//3//f/9//3//f/9//3//f/9//3//f/9//3//f/9//3//f/9//3//f/9//38AAP9//3//f/9//3//f/9//3//f/9//3//f/9//3//f/9//3//f/9//3//f/9//3//f/9//3//f/9//3//f/9//3//f/9//3/+f/5/3X8Wf8ppJGEiaYV9xn3mfcV95X3lfcV9pH2lfUN5A2kEYettb37jZONwhX2EfWN9QX1ifUF9QX0hfUJ9IX0ifSF9In0AfQB94HzgfOF84nzBcKFkwljsaXh//n//f/9//3//f/9//3//f/9//3//f/9//3//f/9//3//f/9//3//f/9//3//f/9//3//f/9//3//f/9//3//f/9//3//f/9//3//f/9//3//f/9//3//f/9/AAD/f/9//3//f/9//3//f/9//3//f/9//3//f/9//3//f/9//3//f/9//3//f/9//3//f/9//3//f/9//3//f/9//3//f/9//3//f/9/3X+8f/R+DXpEZQJhAmFDaUNpQ2kiaSJl4mBGZQ56N3+7f9t/s34mZeJgZHVDfWN9Qn1CfUJ9In0BfSJ9An0CfeB8AX3gfAF94XTBcKFgoliKaRZ/3H/+f/9//3//f/9//3//f/9//3//f/9//3//f/9//3//f/9//3//f/9//3//f/9//3//f/9//3//f/9//3//f/9//3//f/9//3//f/9//3//f/9//3//f/9//3//fwAA/3//f/9//3//f/9//3//f/9//3//f/9//3//f/9//3//f/9//3//f/9//3//f/9//3//f/9//3//f/9//3//f/9//3//f/9//3//f/9//n//f/1/u382f/R+cHZPci5ukHayejh/vH//f/5//3/+f91/eX/LZeJYAm0idUN9I31DfSN9I30CfQN9An0CfQF9AnXhaKFcwlDMZRd/3n/ff/9//3//f/9//3//f/9//3//f/9//3//f/9//3//f/9//3//f/9//3//f/9//3//f/9//3//f/9//3//f/9//3//f/9//3//f/9//3//f/9//3//f/9//3//f/9//38AAP9//3//f/9//3//f/9//3//f/9//3//f/9//3//f/9//3//f/9//3//f/9//3//f/9//3//f/9//3//f/9//3//f/9//3//f/9//3//f/9//3//f/9//n/df/5/3X/+f91//n//f/9//3//f/9//3//f/5/u38Vf6lpA13CYOJkwWQCbQNx43DBaMFooWShXMNciGlwell/3X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n/df1l/s3oucutpiGFnYUdhiWWraVF21X6bf91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91/3H/bf9t/u3+7f7t/3X/df/5//3//f/9//3//f/9//3//f/9//3//f/9//3//f/9//3//f/9//3//f/9//3//f/9//3//f/9//3//f/9//3//f/9//3//f/9//3//f/9//3//f/9//3//f/9//3//f/9//3//f/9//3//f/9//38AACIAAAAMAAAA/////0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lAAAADAAAAAEAAAAYAAAADAAAAAAAAAISAAAADAAAAAEAAAAeAAAAGAAAAAkAAABQAAAA9wAAAF0AAAAlAAAADAAAAAEAAABUAAAAwAAAAAoAAABQAAAAcgAAAFwAAAABAAAAVRXZQXsJ2UEKAAAAUAAAABMAAABMAAAAAAAAAAAAAAAAAAAA//////////90AAAASQBuAGcALgAgAE8AbgBkAFkBZQBqACAAUwBlAG0AZQByAOEAawBtAAMAAAAHAAAABwAAAAMAAAADAAAACQAAAAcAAAAHAAAABAAAAAYAAAADAAAAAwAAAAYAAAAGAAAACQAAAAYAAAAEAAAABgAAAAYAAABLAAAAQAAAADAAAAAFAAAAIAAAAAEAAAABAAAAEAAAAAAAAAAAAAAAAAEAAIAAAAAAAAAAAAAAAAABAACAAAAAJQAAAAwAAAACAAAAJwAAABgAAAAEAAAAAAAAAP///wAAAAAAJQAAAAwAAAAEAAAATAAAAGQAAAAJAAAAYAAAAPYAAABsAAAACQAAAGAAAADuAAAADQAAACEA8AAAAAAAAAAAAAAAgD8AAAAAAAAAAAAAgD8AAAAAAAAAAAAAAAAAAAAAAAAAAAAAAAAAAAAAAAAAACUAAAAMAAAAAAAAgCgAAAAMAAAABAAAACUAAAAMAAAAAQAAABgAAAAMAAAAAAAAAhIAAAAMAAAAAQAAAB4AAAAYAAAACQAAAGAAAAD3AAAAbQAAACUAAAAMAAAAAQAAAFQAAAB8AAAACQAAAGAAAAAzAAAAbAAAAAEAAABVFdlBewnZQQoAAABgAAAACAAAAEwAAAAAAAAAAAAAAAAAAAD//////////1wAAABqAGUAZABuAGEAdABlAGwAAwAAAAYAAAAHAAAABwAAAAYAAAAEAAAABgAAAAMAAABLAAAAQAAAADAAAAAFAAAAIAAAAAEAAAABAAAAEAAAAAAAAAAAAAAAAAEAAIAAAAAAAAAAAAAAAAABAACAAAAAJQAAAAwAAAACAAAAJwAAABgAAAAEAAAAAAAAAP///wAAAAAAJQAAAAwAAAAEAAAATAAAAGQAAAAJAAAAcAAAALQAAAB8AAAACQAAAHAAAACsAAAADQAAACEA8AAAAAAAAAAAAAAAgD8AAAAAAAAAAAAAgD8AAAAAAAAAAAAAAAAAAAAAAAAAAAAAAAAAAAAAAAAAACUAAAAMAAAAAAAAgCgAAAAMAAAABAAAACUAAAAMAAAAAQAAABgAAAAMAAAAAAAAAhIAAAAMAAAAAQAAABYAAAAMAAAAAAAAAFQAAAAMAQAACgAAAHAAAACzAAAAfAAAAAEAAABVFdlBewnZQQoAAABwAAAAIAAAAEwAAAAEAAAACQAAAHAAAAC1AAAAfQAAAIwAAABQAG8AZABlAHAAcwBhAGwAKABhACkAOgAgAEkAbgBnAC4AIABPAG4AZABZAWUAagAgAFMAZQBtAGUAcgDhAGsABgAAAAcAAAAHAAAABgAAAAcAAAAFAAAABgAAAAMAAAADAAAABgAAAAMAAAADAAAAAwAAAAMAAAAHAAAABwAAAAMAAAADAAAACQAAAAcAAAAHAAAABAAAAAYAAAADAAAAAwAAAAYAAAAGAAAACQAAAAYAAAAE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2025-11-10T07:52:17Z</cp:lastPrinted>
  <dcterms:created xsi:type="dcterms:W3CDTF">2011-05-17T11:50:23Z</dcterms:created>
  <dcterms:modified xsi:type="dcterms:W3CDTF">2025-11-10T08:53:01Z</dcterms:modified>
</cp:coreProperties>
</file>